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/Users/melissatoups/Desktop/Collaborative.Papers.In.Prep/Submitted/Lorena.Beatriz.DipteraX/Submission.15Dec25/"/>
    </mc:Choice>
  </mc:AlternateContent>
  <xr:revisionPtr revIDLastSave="0" documentId="13_ncr:1_{0E67C193-A101-1F4E-A33C-8EF5F4DAF3FB}" xr6:coauthVersionLast="47" xr6:coauthVersionMax="47" xr10:uidLastSave="{00000000-0000-0000-0000-000000000000}"/>
  <bookViews>
    <workbookView xWindow="840" yWindow="760" windowWidth="28560" windowHeight="166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6" i="1" l="1"/>
  <c r="U117" i="1"/>
  <c r="N191" i="1"/>
  <c r="J165" i="1"/>
  <c r="N188" i="1" s="1"/>
  <c r="J164" i="1"/>
  <c r="N177" i="1" s="1"/>
  <c r="J163" i="1"/>
  <c r="N183" i="1" s="1"/>
  <c r="S162" i="1"/>
  <c r="J162" i="1"/>
  <c r="N169" i="1" s="1"/>
  <c r="S161" i="1"/>
  <c r="J161" i="1"/>
  <c r="N167" i="1" s="1"/>
  <c r="S160" i="1"/>
  <c r="J160" i="1"/>
  <c r="N180" i="1" s="1"/>
  <c r="N138" i="1"/>
  <c r="N133" i="1"/>
  <c r="N132" i="1"/>
  <c r="J120" i="1"/>
  <c r="N136" i="1" s="1"/>
  <c r="J119" i="1"/>
  <c r="N131" i="1" s="1"/>
  <c r="J118" i="1"/>
  <c r="N130" i="1" s="1"/>
  <c r="J117" i="1"/>
  <c r="N124" i="1" s="1"/>
  <c r="J116" i="1"/>
  <c r="N119" i="1" s="1"/>
  <c r="U115" i="1"/>
  <c r="J115" i="1"/>
  <c r="N116" i="1" s="1"/>
  <c r="M102" i="1"/>
  <c r="I88" i="1"/>
  <c r="M100" i="1" s="1"/>
  <c r="I87" i="1"/>
  <c r="M96" i="1" s="1"/>
  <c r="R86" i="1"/>
  <c r="I86" i="1"/>
  <c r="R85" i="1"/>
  <c r="I85" i="1"/>
  <c r="M89" i="1" s="1"/>
  <c r="R84" i="1"/>
  <c r="J84" i="1"/>
  <c r="M87" i="1" s="1"/>
  <c r="I84" i="1"/>
  <c r="M85" i="1" s="1"/>
  <c r="L69" i="1"/>
  <c r="S59" i="1"/>
  <c r="L59" i="1"/>
  <c r="H59" i="1"/>
  <c r="L66" i="1" s="1"/>
  <c r="S58" i="1"/>
  <c r="H58" i="1"/>
  <c r="L64" i="1" s="1"/>
  <c r="S57" i="1"/>
  <c r="H57" i="1"/>
  <c r="L58" i="1" s="1"/>
  <c r="H56" i="1"/>
  <c r="L56" i="1" s="1"/>
  <c r="L44" i="1"/>
  <c r="L41" i="1"/>
  <c r="L36" i="1"/>
  <c r="S34" i="1"/>
  <c r="L34" i="1"/>
  <c r="H34" i="1"/>
  <c r="L40" i="1" s="1"/>
  <c r="S33" i="1"/>
  <c r="H33" i="1"/>
  <c r="L35" i="1" s="1"/>
  <c r="S32" i="1"/>
  <c r="H32" i="1"/>
  <c r="L38" i="1" s="1"/>
  <c r="H31" i="1"/>
  <c r="L37" i="1" s="1"/>
  <c r="K17" i="1"/>
  <c r="P12" i="1"/>
  <c r="G12" i="1"/>
  <c r="K14" i="1" s="1"/>
  <c r="P11" i="1"/>
  <c r="G11" i="1"/>
  <c r="K11" i="1" s="1"/>
  <c r="P10" i="1"/>
  <c r="G10" i="1"/>
  <c r="K10" i="1" s="1"/>
  <c r="L33" i="1" l="1"/>
  <c r="L60" i="1"/>
  <c r="L61" i="1"/>
  <c r="M86" i="1"/>
  <c r="N162" i="1"/>
  <c r="M94" i="1"/>
  <c r="M93" i="1"/>
  <c r="M98" i="1"/>
  <c r="N125" i="1"/>
  <c r="N123" i="1"/>
  <c r="N126" i="1"/>
  <c r="M97" i="1"/>
  <c r="N129" i="1"/>
  <c r="L31" i="1"/>
  <c r="M84" i="1"/>
  <c r="M101" i="1" s="1"/>
  <c r="N85" i="1" s="1"/>
  <c r="O85" i="1" s="1"/>
  <c r="L57" i="1"/>
  <c r="L68" i="1" s="1"/>
  <c r="M99" i="1"/>
  <c r="L32" i="1"/>
  <c r="L62" i="1"/>
  <c r="M88" i="1"/>
  <c r="N134" i="1"/>
  <c r="L67" i="1"/>
  <c r="M90" i="1"/>
  <c r="M91" i="1"/>
  <c r="N170" i="1"/>
  <c r="N178" i="1"/>
  <c r="N186" i="1"/>
  <c r="K15" i="1"/>
  <c r="K13" i="1"/>
  <c r="L65" i="1"/>
  <c r="N115" i="1"/>
  <c r="N121" i="1"/>
  <c r="N165" i="1"/>
  <c r="N173" i="1"/>
  <c r="N181" i="1"/>
  <c r="N189" i="1"/>
  <c r="N161" i="1"/>
  <c r="N164" i="1"/>
  <c r="N168" i="1"/>
  <c r="N176" i="1"/>
  <c r="N184" i="1"/>
  <c r="L39" i="1"/>
  <c r="K12" i="1"/>
  <c r="K16" i="1" s="1"/>
  <c r="L10" i="1" s="1"/>
  <c r="M10" i="1" s="1"/>
  <c r="L42" i="1"/>
  <c r="L63" i="1"/>
  <c r="M92" i="1"/>
  <c r="N118" i="1"/>
  <c r="N127" i="1"/>
  <c r="N135" i="1"/>
  <c r="N171" i="1"/>
  <c r="N179" i="1"/>
  <c r="N187" i="1"/>
  <c r="M95" i="1"/>
  <c r="N120" i="1"/>
  <c r="N122" i="1"/>
  <c r="N160" i="1"/>
  <c r="N166" i="1"/>
  <c r="N174" i="1"/>
  <c r="N182" i="1"/>
  <c r="N117" i="1"/>
  <c r="N185" i="1"/>
  <c r="N128" i="1"/>
  <c r="N163" i="1"/>
  <c r="N172" i="1"/>
  <c r="N175" i="1"/>
  <c r="L43" i="1" l="1"/>
  <c r="M61" i="1"/>
  <c r="N61" i="1" s="1"/>
  <c r="M58" i="1"/>
  <c r="N58" i="1" s="1"/>
  <c r="M59" i="1"/>
  <c r="N59" i="1" s="1"/>
  <c r="L14" i="1"/>
  <c r="M14" i="1" s="1"/>
  <c r="L11" i="1"/>
  <c r="M11" i="1" s="1"/>
  <c r="Q10" i="1" s="1"/>
  <c r="M43" i="1"/>
  <c r="M38" i="1"/>
  <c r="N38" i="1" s="1"/>
  <c r="M34" i="1"/>
  <c r="N34" i="1" s="1"/>
  <c r="M35" i="1"/>
  <c r="N35" i="1" s="1"/>
  <c r="M41" i="1"/>
  <c r="N41" i="1" s="1"/>
  <c r="M36" i="1"/>
  <c r="N36" i="1" s="1"/>
  <c r="M37" i="1"/>
  <c r="N37" i="1" s="1"/>
  <c r="M32" i="1"/>
  <c r="N32" i="1" s="1"/>
  <c r="M33" i="1"/>
  <c r="N33" i="1" s="1"/>
  <c r="M40" i="1"/>
  <c r="N40" i="1" s="1"/>
  <c r="M31" i="1"/>
  <c r="N31" i="1" s="1"/>
  <c r="N98" i="1"/>
  <c r="O98" i="1" s="1"/>
  <c r="N88" i="1"/>
  <c r="O88" i="1" s="1"/>
  <c r="N89" i="1"/>
  <c r="O89" i="1" s="1"/>
  <c r="N190" i="1"/>
  <c r="O184" i="1" s="1"/>
  <c r="P184" i="1" s="1"/>
  <c r="O121" i="1"/>
  <c r="P121" i="1" s="1"/>
  <c r="N96" i="1"/>
  <c r="O96" i="1" s="1"/>
  <c r="N137" i="1"/>
  <c r="O135" i="1" s="1"/>
  <c r="P135" i="1" s="1"/>
  <c r="N92" i="1"/>
  <c r="O92" i="1" s="1"/>
  <c r="N99" i="1"/>
  <c r="O99" i="1" s="1"/>
  <c r="M56" i="1"/>
  <c r="N56" i="1" s="1"/>
  <c r="N84" i="1"/>
  <c r="O84" i="1" s="1"/>
  <c r="N95" i="1"/>
  <c r="O95" i="1" s="1"/>
  <c r="L13" i="1"/>
  <c r="M13" i="1" s="1"/>
  <c r="M62" i="1"/>
  <c r="N62" i="1" s="1"/>
  <c r="M66" i="1"/>
  <c r="N66" i="1" s="1"/>
  <c r="N94" i="1"/>
  <c r="O94" i="1" s="1"/>
  <c r="N86" i="1"/>
  <c r="O86" i="1" s="1"/>
  <c r="N97" i="1"/>
  <c r="O97" i="1" s="1"/>
  <c r="O118" i="1"/>
  <c r="P118" i="1" s="1"/>
  <c r="M67" i="1"/>
  <c r="N67" i="1" s="1"/>
  <c r="M60" i="1"/>
  <c r="N60" i="1" s="1"/>
  <c r="M63" i="1"/>
  <c r="N63" i="1" s="1"/>
  <c r="M42" i="1"/>
  <c r="N42" i="1" s="1"/>
  <c r="L15" i="1"/>
  <c r="M15" i="1" s="1"/>
  <c r="M57" i="1"/>
  <c r="N57" i="1" s="1"/>
  <c r="N90" i="1"/>
  <c r="O90" i="1" s="1"/>
  <c r="M39" i="1"/>
  <c r="N39" i="1" s="1"/>
  <c r="N91" i="1"/>
  <c r="O91" i="1" s="1"/>
  <c r="N93" i="1"/>
  <c r="O93" i="1" s="1"/>
  <c r="O122" i="1"/>
  <c r="P122" i="1" s="1"/>
  <c r="N87" i="1"/>
  <c r="O87" i="1" s="1"/>
  <c r="O120" i="1"/>
  <c r="P120" i="1" s="1"/>
  <c r="M65" i="1"/>
  <c r="N65" i="1" s="1"/>
  <c r="O117" i="1"/>
  <c r="P117" i="1" s="1"/>
  <c r="L12" i="1"/>
  <c r="M12" i="1" s="1"/>
  <c r="N100" i="1"/>
  <c r="O100" i="1" s="1"/>
  <c r="M64" i="1"/>
  <c r="N64" i="1" s="1"/>
  <c r="O163" i="1" l="1"/>
  <c r="P163" i="1" s="1"/>
  <c r="O189" i="1"/>
  <c r="P189" i="1" s="1"/>
  <c r="O127" i="1"/>
  <c r="P127" i="1" s="1"/>
  <c r="Q12" i="1"/>
  <c r="Q11" i="1"/>
  <c r="O182" i="1"/>
  <c r="P182" i="1" s="1"/>
  <c r="O170" i="1"/>
  <c r="P170" i="1" s="1"/>
  <c r="O175" i="1"/>
  <c r="P175" i="1" s="1"/>
  <c r="O179" i="1"/>
  <c r="P179" i="1" s="1"/>
  <c r="T33" i="1"/>
  <c r="O168" i="1"/>
  <c r="P168" i="1" s="1"/>
  <c r="O165" i="1"/>
  <c r="P165" i="1" s="1"/>
  <c r="S84" i="1"/>
  <c r="O178" i="1"/>
  <c r="P178" i="1" s="1"/>
  <c r="O166" i="1"/>
  <c r="P166" i="1" s="1"/>
  <c r="T32" i="1"/>
  <c r="T57" i="1"/>
  <c r="O173" i="1"/>
  <c r="P173" i="1" s="1"/>
  <c r="S86" i="1"/>
  <c r="O171" i="1"/>
  <c r="P171" i="1" s="1"/>
  <c r="O160" i="1"/>
  <c r="P160" i="1" s="1"/>
  <c r="O186" i="1"/>
  <c r="P186" i="1" s="1"/>
  <c r="O185" i="1"/>
  <c r="P185" i="1" s="1"/>
  <c r="O176" i="1"/>
  <c r="P176" i="1" s="1"/>
  <c r="O181" i="1"/>
  <c r="P181" i="1" s="1"/>
  <c r="T59" i="1"/>
  <c r="O164" i="1"/>
  <c r="P164" i="1" s="1"/>
  <c r="O172" i="1"/>
  <c r="P172" i="1" s="1"/>
  <c r="T58" i="1"/>
  <c r="O123" i="1"/>
  <c r="P123" i="1" s="1"/>
  <c r="O131" i="1"/>
  <c r="P131" i="1" s="1"/>
  <c r="O124" i="1"/>
  <c r="P124" i="1" s="1"/>
  <c r="O136" i="1"/>
  <c r="P136" i="1" s="1"/>
  <c r="O129" i="1"/>
  <c r="P129" i="1" s="1"/>
  <c r="O133" i="1"/>
  <c r="P133" i="1" s="1"/>
  <c r="O132" i="1"/>
  <c r="P132" i="1" s="1"/>
  <c r="O134" i="1"/>
  <c r="P134" i="1" s="1"/>
  <c r="O126" i="1"/>
  <c r="P126" i="1" s="1"/>
  <c r="O119" i="1"/>
  <c r="P119" i="1" s="1"/>
  <c r="O116" i="1"/>
  <c r="P116" i="1" s="1"/>
  <c r="O130" i="1"/>
  <c r="P130" i="1" s="1"/>
  <c r="O125" i="1"/>
  <c r="P125" i="1" s="1"/>
  <c r="T34" i="1"/>
  <c r="S85" i="1"/>
  <c r="O190" i="1"/>
  <c r="P190" i="1" s="1"/>
  <c r="O188" i="1"/>
  <c r="P188" i="1" s="1"/>
  <c r="O169" i="1"/>
  <c r="P169" i="1" s="1"/>
  <c r="O180" i="1"/>
  <c r="P180" i="1" s="1"/>
  <c r="O162" i="1"/>
  <c r="P162" i="1" s="1"/>
  <c r="O177" i="1"/>
  <c r="P177" i="1" s="1"/>
  <c r="O167" i="1"/>
  <c r="P167" i="1" s="1"/>
  <c r="O183" i="1"/>
  <c r="P183" i="1" s="1"/>
  <c r="O161" i="1"/>
  <c r="P161" i="1" s="1"/>
  <c r="O187" i="1"/>
  <c r="P187" i="1" s="1"/>
  <c r="O174" i="1"/>
  <c r="P174" i="1" s="1"/>
  <c r="O128" i="1"/>
  <c r="P128" i="1" s="1"/>
  <c r="O115" i="1"/>
  <c r="P115" i="1" s="1"/>
  <c r="V116" i="1" l="1"/>
  <c r="V115" i="1"/>
  <c r="T161" i="1"/>
  <c r="V117" i="1"/>
  <c r="T162" i="1"/>
  <c r="T160" i="1"/>
</calcChain>
</file>

<file path=xl/sharedStrings.xml><?xml version="1.0" encoding="utf-8"?>
<sst xmlns="http://schemas.openxmlformats.org/spreadsheetml/2006/main" count="318" uniqueCount="110">
  <si>
    <t>Table S6: Number of gene movements between different chromosomes in the 6 studied trios, and computation of significance values.</t>
  </si>
  <si>
    <t>Ni</t>
  </si>
  <si>
    <t>number of genes on chr i</t>
  </si>
  <si>
    <t>############## Trio 1</t>
  </si>
  <si>
    <t>Lj</t>
  </si>
  <si>
    <t>length of chromosome j</t>
  </si>
  <si>
    <t>focal</t>
  </si>
  <si>
    <t>fij</t>
  </si>
  <si>
    <t>0.75 if lands on X, 1 if A</t>
  </si>
  <si>
    <t>guide</t>
  </si>
  <si>
    <t>outgroup</t>
  </si>
  <si>
    <t>ancestral</t>
  </si>
  <si>
    <t>Chr1</t>
  </si>
  <si>
    <t>Chr2</t>
  </si>
  <si>
    <t>X</t>
  </si>
  <si>
    <t>NA</t>
  </si>
  <si>
    <t>Genes</t>
  </si>
  <si>
    <t>Lengths</t>
  </si>
  <si>
    <t>Exp</t>
  </si>
  <si>
    <t>Numerator</t>
  </si>
  <si>
    <t>obs</t>
  </si>
  <si>
    <t>exp</t>
  </si>
  <si>
    <t>chr_foc</t>
  </si>
  <si>
    <t>Chr 1-&gt;2</t>
  </si>
  <si>
    <t>A--&gt;A</t>
  </si>
  <si>
    <t>Chr 2-&gt;1</t>
  </si>
  <si>
    <t>A--&gt;X</t>
  </si>
  <si>
    <t>Chr 1-&gt;X</t>
  </si>
  <si>
    <t>X--&gt;A</t>
  </si>
  <si>
    <t>nA</t>
  </si>
  <si>
    <t>Chr 2-&gt; X</t>
  </si>
  <si>
    <t>X --&gt;1</t>
  </si>
  <si>
    <t>X--&gt;2</t>
  </si>
  <si>
    <t xml:space="preserve">denominator </t>
  </si>
  <si>
    <t>total genes moving</t>
  </si>
  <si>
    <t>###########################################################</t>
  </si>
  <si>
    <t>############## Trio 2</t>
  </si>
  <si>
    <t>Chr3</t>
  </si>
  <si>
    <t>Length</t>
  </si>
  <si>
    <t>Exp prop</t>
  </si>
  <si>
    <t>Exp number</t>
  </si>
  <si>
    <t>Chr 1-&gt;3</t>
  </si>
  <si>
    <t>Chr 2-&gt;3</t>
  </si>
  <si>
    <t>Chr 3-&gt;1</t>
  </si>
  <si>
    <t>Chr 3-&gt;2</t>
  </si>
  <si>
    <t>Chr 1-&gt; X</t>
  </si>
  <si>
    <t>Chr 3-&gt; X</t>
  </si>
  <si>
    <t>Chr X -&gt;1</t>
  </si>
  <si>
    <t>Chr X -&gt;2</t>
  </si>
  <si>
    <t>Chr X -&gt;3</t>
  </si>
  <si>
    <t>denominator</t>
  </si>
  <si>
    <t>total genes</t>
  </si>
  <si>
    <t>############## Trio 3</t>
  </si>
  <si>
    <t>Y</t>
  </si>
  <si>
    <t>############## Trio 4</t>
  </si>
  <si>
    <t>Chr4</t>
  </si>
  <si>
    <t>Chr 1-&gt;4</t>
  </si>
  <si>
    <t>Chr 2-&gt; 4</t>
  </si>
  <si>
    <t>Chr 3-&gt;4</t>
  </si>
  <si>
    <t>Chr 4 -&gt; X</t>
  </si>
  <si>
    <t>Chr X -&gt;4</t>
  </si>
  <si>
    <t>############## Trio 5</t>
  </si>
  <si>
    <t>Chr5</t>
  </si>
  <si>
    <t>Chr 1--&gt;4</t>
  </si>
  <si>
    <t>Chr 1--&gt;5</t>
  </si>
  <si>
    <t>Chr 2-&gt;4</t>
  </si>
  <si>
    <t>Chr 2-&gt;5</t>
  </si>
  <si>
    <t>Chr 3-&gt;5</t>
  </si>
  <si>
    <t>Chr 4-&gt; X</t>
  </si>
  <si>
    <t>Chr 5-&gt; X</t>
  </si>
  <si>
    <t>Chr X -&gt;5</t>
  </si>
  <si>
    <t>############## Trio 6</t>
  </si>
  <si>
    <t>Chr6</t>
  </si>
  <si>
    <t>Chr  2-&gt;3</t>
  </si>
  <si>
    <t>Chr 2 -&gt; 5</t>
  </si>
  <si>
    <t>Chr 2-&gt; 6</t>
  </si>
  <si>
    <t>Chr 3-&gt; 2</t>
  </si>
  <si>
    <t>Chr 3-&gt; 4</t>
  </si>
  <si>
    <t>Chr 3-&gt; 5</t>
  </si>
  <si>
    <t>chr 3-&gt; 6</t>
  </si>
  <si>
    <t>Chr 4-&gt; 2</t>
  </si>
  <si>
    <t>Chr 4 -&gt; 3</t>
  </si>
  <si>
    <t>Chr 4-&gt;5</t>
  </si>
  <si>
    <t>Chr 4-&gt; 6</t>
  </si>
  <si>
    <t>Chr 5-&gt; 2</t>
  </si>
  <si>
    <t>Chr 5-&gt; 3</t>
  </si>
  <si>
    <t>Chr 5-&gt; 4</t>
  </si>
  <si>
    <t>chr 5-&gt;6</t>
  </si>
  <si>
    <t>chr 6-&gt;2</t>
  </si>
  <si>
    <t>Chr 6-&gt;3</t>
  </si>
  <si>
    <t>Chr 6-&gt; 4</t>
  </si>
  <si>
    <t>Chr 6-&gt; 5</t>
  </si>
  <si>
    <t>Chr 6 -&gt; X</t>
  </si>
  <si>
    <t>Chr X -&gt;6</t>
  </si>
  <si>
    <t>x2</t>
  </si>
  <si>
    <t>p</t>
  </si>
  <si>
    <t>&lt; 2.2e-16</t>
  </si>
  <si>
    <r>
      <t xml:space="preserve">Diopsidae </t>
    </r>
    <r>
      <rPr>
        <i/>
        <sz val="11"/>
        <color theme="1"/>
        <rFont val="Arial"/>
        <family val="2"/>
      </rPr>
      <t>Teleopsis dalmanni</t>
    </r>
  </si>
  <si>
    <r>
      <t xml:space="preserve">Heleomyzidae </t>
    </r>
    <r>
      <rPr>
        <i/>
        <sz val="11"/>
        <color theme="1"/>
        <rFont val="Arial"/>
        <family val="2"/>
      </rPr>
      <t>Suillia variegata</t>
    </r>
  </si>
  <si>
    <r>
      <t xml:space="preserve">Tephritidae </t>
    </r>
    <r>
      <rPr>
        <i/>
        <sz val="11"/>
        <color theme="1"/>
        <rFont val="Arial"/>
        <family val="2"/>
      </rPr>
      <t>Anastrepha ludens</t>
    </r>
  </si>
  <si>
    <r>
      <t xml:space="preserve">Clusiidae </t>
    </r>
    <r>
      <rPr>
        <i/>
        <sz val="11"/>
        <color theme="1"/>
        <rFont val="Arial"/>
        <family val="2"/>
      </rPr>
      <t>Clusia tigrina</t>
    </r>
  </si>
  <si>
    <r>
      <t>Heleomyzidae</t>
    </r>
    <r>
      <rPr>
        <i/>
        <sz val="11"/>
        <color theme="1"/>
        <rFont val="Arial"/>
        <family val="2"/>
      </rPr>
      <t xml:space="preserve"> Suillia variegata</t>
    </r>
  </si>
  <si>
    <r>
      <t xml:space="preserve">Conopidae </t>
    </r>
    <r>
      <rPr>
        <i/>
        <sz val="11"/>
        <color theme="1"/>
        <rFont val="Arial"/>
        <family val="2"/>
      </rPr>
      <t>Thecophora atra</t>
    </r>
  </si>
  <si>
    <r>
      <t xml:space="preserve">Sciomyzidae </t>
    </r>
    <r>
      <rPr>
        <i/>
        <sz val="11"/>
        <color theme="1"/>
        <rFont val="Arial"/>
        <family val="2"/>
      </rPr>
      <t>Coremacera marginata</t>
    </r>
  </si>
  <si>
    <r>
      <t xml:space="preserve">Dryomyzidae </t>
    </r>
    <r>
      <rPr>
        <i/>
        <sz val="11"/>
        <color theme="1"/>
        <rFont val="Arial"/>
        <family val="2"/>
      </rPr>
      <t>Dryomyza anilis</t>
    </r>
  </si>
  <si>
    <r>
      <t xml:space="preserve">Conopidae </t>
    </r>
    <r>
      <rPr>
        <i/>
        <sz val="11"/>
        <color theme="1"/>
        <rFont val="Arial"/>
        <family val="2"/>
      </rPr>
      <t>Sicus ferrugineus</t>
    </r>
  </si>
  <si>
    <r>
      <t xml:space="preserve">Hippoboscidae </t>
    </r>
    <r>
      <rPr>
        <i/>
        <sz val="11"/>
        <color theme="1"/>
        <rFont val="Arial"/>
        <family val="2"/>
      </rPr>
      <t>Ornithomya fringillina</t>
    </r>
  </si>
  <si>
    <r>
      <t xml:space="preserve">Anthomyiidae </t>
    </r>
    <r>
      <rPr>
        <i/>
        <sz val="11"/>
        <color theme="1"/>
        <rFont val="Arial"/>
        <family val="2"/>
      </rPr>
      <t>Pegoplata infirma</t>
    </r>
  </si>
  <si>
    <r>
      <t xml:space="preserve">Pipunculidae </t>
    </r>
    <r>
      <rPr>
        <i/>
        <sz val="11"/>
        <color theme="1"/>
        <rFont val="Arial"/>
        <family val="2"/>
      </rPr>
      <t>Nephrocerus scutellatus</t>
    </r>
  </si>
  <si>
    <r>
      <t xml:space="preserve">Drosophilidae </t>
    </r>
    <r>
      <rPr>
        <i/>
        <sz val="11"/>
        <color theme="1"/>
        <rFont val="Arial"/>
        <family val="2"/>
      </rPr>
      <t>Drosophila virilis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</si>
</sst>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0" fontId="1" fillId="0" borderId="0" xfId="0" applyFont="1"/>
    <xf numFmtId="11" fontId="2" fillId="0" borderId="0" xfId="0" applyNumberFormat="1" applyFont="1"/>
    <xf numFmtId="0" fontId="0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</xdr:row>
      <xdr:rowOff>0</xdr:rowOff>
    </xdr:from>
    <xdr:ext cx="1028700" cy="638175"/>
    <xdr:pic>
      <xdr:nvPicPr>
        <xdr:cNvPr id="2" name="image1.gif" descr="graphi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7"/>
  <sheetViews>
    <sheetView tabSelected="1" zoomScale="69" workbookViewId="0">
      <selection activeCell="R63" sqref="R63:S64"/>
    </sheetView>
  </sheetViews>
  <sheetFormatPr baseColWidth="10" defaultColWidth="11.1640625" defaultRowHeight="15" customHeight="1" x14ac:dyDescent="0.2"/>
  <cols>
    <col min="1" max="7" width="10.5" style="7" customWidth="1"/>
    <col min="8" max="9" width="11.1640625" style="7" customWidth="1"/>
    <col min="10" max="10" width="14.83203125" style="7" customWidth="1"/>
    <col min="11" max="11" width="12.1640625" style="7" customWidth="1"/>
    <col min="12" max="12" width="12.33203125" style="7" customWidth="1"/>
    <col min="13" max="13" width="12.6640625" style="7" customWidth="1"/>
    <col min="14" max="14" width="12.1640625" style="7" customWidth="1"/>
    <col min="15" max="15" width="13.5" style="7" customWidth="1"/>
    <col min="16" max="16" width="12" style="7" customWidth="1"/>
    <col min="17" max="26" width="10.5" style="7" customWidth="1"/>
    <col min="27" max="16384" width="11.1640625" style="7"/>
  </cols>
  <sheetData>
    <row r="1" spans="1:26" ht="15.75" customHeight="1" x14ac:dyDescent="0.2">
      <c r="A1" s="4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 t="s">
        <v>1</v>
      </c>
      <c r="R2" s="1" t="s">
        <v>2</v>
      </c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 t="s">
        <v>4</v>
      </c>
      <c r="R3" s="1" t="s">
        <v>5</v>
      </c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">
      <c r="A4" s="1" t="s">
        <v>6</v>
      </c>
      <c r="B4" s="1" t="s">
        <v>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 t="s">
        <v>7</v>
      </c>
      <c r="R4" s="1" t="s">
        <v>8</v>
      </c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">
      <c r="A5" s="1" t="s">
        <v>9</v>
      </c>
      <c r="B5" s="1" t="s">
        <v>98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">
      <c r="A6" s="1" t="s">
        <v>10</v>
      </c>
      <c r="B6" s="1" t="s">
        <v>99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">
      <c r="A8" s="1"/>
      <c r="B8" s="1"/>
      <c r="C8" s="1" t="s">
        <v>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">
      <c r="A9" s="1"/>
      <c r="B9" s="2"/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2" t="s">
        <v>17</v>
      </c>
      <c r="I9" s="1"/>
      <c r="J9" s="2" t="s">
        <v>18</v>
      </c>
      <c r="K9" s="2" t="s">
        <v>19</v>
      </c>
      <c r="L9" s="2"/>
      <c r="M9" s="2"/>
      <c r="N9" s="1"/>
      <c r="O9" s="2"/>
      <c r="P9" s="2" t="s">
        <v>20</v>
      </c>
      <c r="Q9" s="2" t="s">
        <v>21</v>
      </c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">
      <c r="A10" s="1" t="s">
        <v>22</v>
      </c>
      <c r="B10" s="2" t="s">
        <v>12</v>
      </c>
      <c r="C10" s="2">
        <v>2447</v>
      </c>
      <c r="D10" s="2">
        <v>35</v>
      </c>
      <c r="E10" s="2">
        <v>24</v>
      </c>
      <c r="F10" s="2">
        <v>58</v>
      </c>
      <c r="G10" s="2">
        <f t="shared" ref="G10:G12" si="0">SUM(C10:E10)</f>
        <v>2506</v>
      </c>
      <c r="H10" s="3">
        <v>176052440</v>
      </c>
      <c r="I10" s="1"/>
      <c r="J10" s="2" t="s">
        <v>23</v>
      </c>
      <c r="K10" s="2">
        <f>G10*H11</f>
        <v>413113719088</v>
      </c>
      <c r="L10" s="2">
        <f t="shared" ref="L10:L15" si="1">K10/$K$16</f>
        <v>0.22335695280059664</v>
      </c>
      <c r="M10" s="2">
        <f t="shared" ref="M10:M15" si="2">L10*$K$17</f>
        <v>35.513755495294866</v>
      </c>
      <c r="N10" s="1"/>
      <c r="O10" s="2" t="s">
        <v>24</v>
      </c>
      <c r="P10" s="2">
        <f>C11+D10</f>
        <v>59</v>
      </c>
      <c r="Q10" s="2">
        <f>M10+M11</f>
        <v>86.819823138461658</v>
      </c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">
      <c r="A11" s="1"/>
      <c r="B11" s="2" t="s">
        <v>13</v>
      </c>
      <c r="C11" s="2">
        <v>24</v>
      </c>
      <c r="D11" s="2">
        <v>3327</v>
      </c>
      <c r="E11" s="2">
        <v>39</v>
      </c>
      <c r="F11" s="2">
        <v>72</v>
      </c>
      <c r="G11" s="2">
        <f t="shared" si="0"/>
        <v>3390</v>
      </c>
      <c r="H11" s="3">
        <v>164849848</v>
      </c>
      <c r="I11" s="1"/>
      <c r="J11" s="2" t="s">
        <v>25</v>
      </c>
      <c r="K11" s="2">
        <f>G11*H10</f>
        <v>596817771600</v>
      </c>
      <c r="L11" s="2">
        <f t="shared" si="1"/>
        <v>0.32267967071174086</v>
      </c>
      <c r="M11" s="2">
        <f t="shared" si="2"/>
        <v>51.306067643166799</v>
      </c>
      <c r="N11" s="1"/>
      <c r="O11" s="2" t="s">
        <v>26</v>
      </c>
      <c r="P11" s="2">
        <f>C12+D12</f>
        <v>37</v>
      </c>
      <c r="Q11" s="2">
        <f>M12+M13</f>
        <v>36.983642219248154</v>
      </c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">
      <c r="A12" s="1"/>
      <c r="B12" s="2" t="s">
        <v>14</v>
      </c>
      <c r="C12" s="2">
        <v>21</v>
      </c>
      <c r="D12" s="2">
        <v>16</v>
      </c>
      <c r="E12" s="2">
        <v>1164</v>
      </c>
      <c r="F12" s="2">
        <v>40</v>
      </c>
      <c r="G12" s="2">
        <f t="shared" si="0"/>
        <v>1201</v>
      </c>
      <c r="H12" s="3">
        <v>97289049</v>
      </c>
      <c r="I12" s="1"/>
      <c r="J12" s="2" t="s">
        <v>27</v>
      </c>
      <c r="K12" s="2">
        <f>G10*H12*0.75</f>
        <v>182854767595.5</v>
      </c>
      <c r="L12" s="2">
        <f t="shared" si="1"/>
        <v>9.8863537588041631E-2</v>
      </c>
      <c r="M12" s="2">
        <f t="shared" si="2"/>
        <v>15.719302476498619</v>
      </c>
      <c r="N12" s="1"/>
      <c r="O12" s="2" t="s">
        <v>28</v>
      </c>
      <c r="P12" s="2">
        <f>E11+E10</f>
        <v>63</v>
      </c>
      <c r="Q12" s="2">
        <f>M14+M15</f>
        <v>35.196534642290189</v>
      </c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">
      <c r="A13" s="1"/>
      <c r="B13" s="2" t="s">
        <v>29</v>
      </c>
      <c r="C13" s="2">
        <v>2</v>
      </c>
      <c r="D13" s="2">
        <v>21</v>
      </c>
      <c r="E13" s="2">
        <v>0</v>
      </c>
      <c r="F13" s="2">
        <v>0</v>
      </c>
      <c r="G13" s="2"/>
      <c r="H13" s="2"/>
      <c r="I13" s="1"/>
      <c r="J13" s="2" t="s">
        <v>30</v>
      </c>
      <c r="K13" s="2">
        <f>G11*H12*0.75</f>
        <v>247357407082.5</v>
      </c>
      <c r="L13" s="2">
        <f t="shared" si="1"/>
        <v>0.13373798580345617</v>
      </c>
      <c r="M13" s="2">
        <f t="shared" si="2"/>
        <v>21.264339742749531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2" t="s">
        <v>31</v>
      </c>
      <c r="K14" s="2">
        <f>G12*H10</f>
        <v>211438980440</v>
      </c>
      <c r="L14" s="2">
        <f t="shared" si="1"/>
        <v>0.11431807803091469</v>
      </c>
      <c r="M14" s="2">
        <f t="shared" si="2"/>
        <v>18.176574406915435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2" t="s">
        <v>32</v>
      </c>
      <c r="K15" s="2">
        <f>G12*H11</f>
        <v>197984667448</v>
      </c>
      <c r="L15" s="2">
        <f t="shared" si="1"/>
        <v>0.10704377506525002</v>
      </c>
      <c r="M15" s="2">
        <f t="shared" si="2"/>
        <v>17.019960235374754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2" t="s">
        <v>33</v>
      </c>
      <c r="K16" s="2">
        <f>SUM(K10:K15)</f>
        <v>1849567313254</v>
      </c>
      <c r="L16" s="2"/>
      <c r="M16" s="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2" t="s">
        <v>34</v>
      </c>
      <c r="K17" s="2">
        <f>D10+E10+E11+C11+C12+D12</f>
        <v>159</v>
      </c>
      <c r="L17" s="2"/>
      <c r="M17" s="2"/>
      <c r="N17" s="1"/>
      <c r="O17" s="1" t="s">
        <v>94</v>
      </c>
      <c r="P17" s="1">
        <v>30.878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 t="s">
        <v>95</v>
      </c>
      <c r="P18" s="5">
        <v>1.9719999999999999E-7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1" t="s">
        <v>35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1" t="s">
        <v>36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1" t="s">
        <v>6</v>
      </c>
      <c r="B23" s="1" t="s">
        <v>100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1" t="s">
        <v>9</v>
      </c>
      <c r="B24" s="1" t="s">
        <v>101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1" t="s">
        <v>10</v>
      </c>
      <c r="B25" s="1" t="s">
        <v>99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1"/>
      <c r="B29" s="1"/>
      <c r="C29" s="1" t="s">
        <v>11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1" t="s">
        <v>22</v>
      </c>
      <c r="B30" s="2"/>
      <c r="C30" s="2" t="s">
        <v>12</v>
      </c>
      <c r="D30" s="2" t="s">
        <v>13</v>
      </c>
      <c r="E30" s="2" t="s">
        <v>37</v>
      </c>
      <c r="F30" s="2" t="s">
        <v>14</v>
      </c>
      <c r="G30" s="2" t="s">
        <v>15</v>
      </c>
      <c r="H30" s="2" t="s">
        <v>16</v>
      </c>
      <c r="I30" s="2" t="s">
        <v>38</v>
      </c>
      <c r="J30" s="1"/>
      <c r="K30" s="2" t="s">
        <v>18</v>
      </c>
      <c r="L30" s="2"/>
      <c r="M30" s="2" t="s">
        <v>39</v>
      </c>
      <c r="N30" s="2" t="s">
        <v>40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1"/>
      <c r="B31" s="2" t="s">
        <v>12</v>
      </c>
      <c r="C31" s="2">
        <v>1406</v>
      </c>
      <c r="D31" s="2">
        <v>7</v>
      </c>
      <c r="E31" s="2">
        <v>16</v>
      </c>
      <c r="F31" s="2">
        <v>12</v>
      </c>
      <c r="G31" s="2">
        <v>42</v>
      </c>
      <c r="H31" s="2">
        <f t="shared" ref="H31:H59" si="3">SUM(C31:F31)</f>
        <v>1441</v>
      </c>
      <c r="I31" s="3">
        <v>429819325</v>
      </c>
      <c r="J31" s="1"/>
      <c r="K31" s="2" t="s">
        <v>23</v>
      </c>
      <c r="L31" s="2">
        <f>H31*I32</f>
        <v>331685881252</v>
      </c>
      <c r="M31" s="2">
        <f t="shared" ref="M31:M43" si="4">L31/$L$43</f>
        <v>6.1563743886727418E-2</v>
      </c>
      <c r="N31" s="2">
        <f t="shared" ref="N31:N42" si="5">M31*$L$44</f>
        <v>8.4342329124816562</v>
      </c>
      <c r="O31" s="1"/>
      <c r="P31" s="1"/>
      <c r="Q31" s="1"/>
      <c r="R31" s="2"/>
      <c r="S31" s="2" t="s">
        <v>20</v>
      </c>
      <c r="T31" s="2" t="s">
        <v>21</v>
      </c>
      <c r="U31" s="1"/>
      <c r="V31" s="1"/>
      <c r="W31" s="1"/>
      <c r="X31" s="1"/>
      <c r="Y31" s="1"/>
      <c r="Z31" s="1"/>
    </row>
    <row r="32" spans="1:26" ht="15.75" customHeight="1" x14ac:dyDescent="0.2">
      <c r="A32" s="1"/>
      <c r="B32" s="2" t="s">
        <v>13</v>
      </c>
      <c r="C32" s="2">
        <v>3</v>
      </c>
      <c r="D32" s="2">
        <v>1855</v>
      </c>
      <c r="E32" s="2">
        <v>6</v>
      </c>
      <c r="F32" s="2">
        <v>10</v>
      </c>
      <c r="G32" s="2">
        <v>56</v>
      </c>
      <c r="H32" s="2">
        <f t="shared" si="3"/>
        <v>1874</v>
      </c>
      <c r="I32" s="3">
        <v>230177572</v>
      </c>
      <c r="J32" s="1"/>
      <c r="K32" s="2" t="s">
        <v>41</v>
      </c>
      <c r="L32" s="2">
        <f>H31*I33</f>
        <v>270886562243</v>
      </c>
      <c r="M32" s="2">
        <f t="shared" si="4"/>
        <v>5.0278868902513887E-2</v>
      </c>
      <c r="N32" s="2">
        <f t="shared" si="5"/>
        <v>6.8882050396444026</v>
      </c>
      <c r="O32" s="1"/>
      <c r="P32" s="1"/>
      <c r="Q32" s="1"/>
      <c r="R32" s="2" t="s">
        <v>24</v>
      </c>
      <c r="S32" s="2">
        <f>D31+E31+E32+C32+C33+D33</f>
        <v>57</v>
      </c>
      <c r="T32" s="2">
        <f>N31+N32+N33+N34+N35+N36</f>
        <v>85.863240076455213</v>
      </c>
      <c r="U32" s="1"/>
      <c r="V32" s="1"/>
      <c r="W32" s="1"/>
      <c r="X32" s="1"/>
      <c r="Y32" s="1"/>
      <c r="Z32" s="1"/>
    </row>
    <row r="33" spans="1:26" ht="15.75" customHeight="1" x14ac:dyDescent="0.2">
      <c r="A33" s="1"/>
      <c r="B33" s="2" t="s">
        <v>37</v>
      </c>
      <c r="C33" s="2">
        <v>20</v>
      </c>
      <c r="D33" s="2">
        <v>5</v>
      </c>
      <c r="E33" s="2">
        <v>2397</v>
      </c>
      <c r="F33" s="2">
        <v>27</v>
      </c>
      <c r="G33" s="2">
        <v>71</v>
      </c>
      <c r="H33" s="2">
        <f t="shared" si="3"/>
        <v>2449</v>
      </c>
      <c r="I33" s="3">
        <v>187985123</v>
      </c>
      <c r="J33" s="1"/>
      <c r="K33" s="2" t="s">
        <v>25</v>
      </c>
      <c r="L33" s="2">
        <f>H32*I31</f>
        <v>805481415050</v>
      </c>
      <c r="M33" s="2">
        <f t="shared" si="4"/>
        <v>0.14950425792764424</v>
      </c>
      <c r="N33" s="2">
        <f t="shared" si="5"/>
        <v>20.482083336087261</v>
      </c>
      <c r="O33" s="1"/>
      <c r="P33" s="1"/>
      <c r="Q33" s="1"/>
      <c r="R33" s="2" t="s">
        <v>26</v>
      </c>
      <c r="S33" s="2">
        <f>C34+D34+E34</f>
        <v>31</v>
      </c>
      <c r="T33" s="2">
        <f>N37+N38+N39</f>
        <v>22.652294982182365</v>
      </c>
      <c r="U33" s="1"/>
      <c r="V33" s="1"/>
      <c r="W33" s="1"/>
      <c r="X33" s="1"/>
      <c r="Y33" s="1"/>
      <c r="Z33" s="1"/>
    </row>
    <row r="34" spans="1:26" ht="15.75" customHeight="1" x14ac:dyDescent="0.2">
      <c r="A34" s="1"/>
      <c r="B34" s="2" t="s">
        <v>14</v>
      </c>
      <c r="C34" s="2">
        <v>12</v>
      </c>
      <c r="D34" s="2">
        <v>7</v>
      </c>
      <c r="E34" s="2">
        <v>12</v>
      </c>
      <c r="F34" s="2">
        <v>1290</v>
      </c>
      <c r="G34" s="2">
        <v>42</v>
      </c>
      <c r="H34" s="2">
        <f t="shared" si="3"/>
        <v>1321</v>
      </c>
      <c r="I34" s="3">
        <v>206066962</v>
      </c>
      <c r="J34" s="1"/>
      <c r="K34" s="2" t="s">
        <v>42</v>
      </c>
      <c r="L34" s="2">
        <f>H32*I33</f>
        <v>352284120502</v>
      </c>
      <c r="M34" s="2">
        <f t="shared" si="4"/>
        <v>6.5386953728876498E-2</v>
      </c>
      <c r="N34" s="2">
        <f t="shared" si="5"/>
        <v>8.9580126608560811</v>
      </c>
      <c r="O34" s="1"/>
      <c r="P34" s="1"/>
      <c r="Q34" s="1"/>
      <c r="R34" s="2" t="s">
        <v>28</v>
      </c>
      <c r="S34" s="2">
        <f>F31+F32+F33</f>
        <v>49</v>
      </c>
      <c r="T34" s="2">
        <f>N40+N41+N42</f>
        <v>28.484464941362418</v>
      </c>
      <c r="U34" s="1"/>
      <c r="V34" s="1"/>
      <c r="W34" s="1"/>
      <c r="X34" s="1"/>
      <c r="Y34" s="1"/>
      <c r="Z34" s="1"/>
    </row>
    <row r="35" spans="1:26" ht="15.75" customHeight="1" x14ac:dyDescent="0.2">
      <c r="A35" s="1"/>
      <c r="B35" s="2" t="s">
        <v>29</v>
      </c>
      <c r="C35" s="2">
        <v>3</v>
      </c>
      <c r="D35" s="2">
        <v>4</v>
      </c>
      <c r="E35" s="2">
        <v>2</v>
      </c>
      <c r="F35" s="2">
        <v>5</v>
      </c>
      <c r="G35" s="2">
        <v>79</v>
      </c>
      <c r="H35" s="2"/>
      <c r="I35" s="2"/>
      <c r="J35" s="1"/>
      <c r="K35" s="2" t="s">
        <v>43</v>
      </c>
      <c r="L35" s="2">
        <f>H33*I31</f>
        <v>1052627526925</v>
      </c>
      <c r="M35" s="2">
        <f t="shared" si="4"/>
        <v>0.1953766956589118</v>
      </c>
      <c r="N35" s="2">
        <f t="shared" si="5"/>
        <v>26.766607305270917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2" t="s">
        <v>44</v>
      </c>
      <c r="L36" s="2">
        <f>H33*I32</f>
        <v>563704873828</v>
      </c>
      <c r="M36" s="2">
        <f t="shared" si="4"/>
        <v>0.10462845855558324</v>
      </c>
      <c r="N36" s="2">
        <f t="shared" si="5"/>
        <v>14.334098822114903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2" t="s">
        <v>45</v>
      </c>
      <c r="L37" s="2">
        <f>H31*I34*0.75</f>
        <v>222706869181.5</v>
      </c>
      <c r="M37" s="2">
        <f t="shared" si="4"/>
        <v>4.1336304712011614E-2</v>
      </c>
      <c r="N37" s="2">
        <f t="shared" si="5"/>
        <v>5.6630737455455913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2" t="s">
        <v>30</v>
      </c>
      <c r="L38" s="2">
        <f>H32*I34*0.75</f>
        <v>289627115091</v>
      </c>
      <c r="M38" s="2">
        <f t="shared" si="4"/>
        <v>5.3757276218119203E-2</v>
      </c>
      <c r="N38" s="2">
        <f t="shared" si="5"/>
        <v>7.3647468418823312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2" t="s">
        <v>46</v>
      </c>
      <c r="L39" s="2">
        <f>H33*I34*0.75</f>
        <v>378493492453.5</v>
      </c>
      <c r="M39" s="2">
        <f t="shared" si="4"/>
        <v>7.0251637917915652E-2</v>
      </c>
      <c r="N39" s="2">
        <f t="shared" si="5"/>
        <v>9.6244743947544436</v>
      </c>
      <c r="O39" s="1"/>
      <c r="P39" s="1"/>
      <c r="Q39" s="1"/>
      <c r="R39" s="1" t="s">
        <v>94</v>
      </c>
      <c r="S39" s="1">
        <v>27.555</v>
      </c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2" t="s">
        <v>47</v>
      </c>
      <c r="L40" s="2">
        <f>H34*I31</f>
        <v>567791328325</v>
      </c>
      <c r="M40" s="2">
        <f t="shared" si="4"/>
        <v>0.10538693955305124</v>
      </c>
      <c r="N40" s="2">
        <f t="shared" si="5"/>
        <v>14.43801071876802</v>
      </c>
      <c r="O40" s="1"/>
      <c r="P40" s="1"/>
      <c r="Q40" s="1"/>
      <c r="R40" s="1" t="s">
        <v>95</v>
      </c>
      <c r="S40" s="5">
        <v>1.0389999999999999E-6</v>
      </c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2" t="s">
        <v>48</v>
      </c>
      <c r="L41" s="2">
        <f>H34*I32</f>
        <v>304064572612</v>
      </c>
      <c r="M41" s="2">
        <f t="shared" si="4"/>
        <v>5.6436992140435058E-2</v>
      </c>
      <c r="N41" s="2">
        <f t="shared" si="5"/>
        <v>7.7318679232396033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2" t="s">
        <v>49</v>
      </c>
      <c r="L42" s="2">
        <f>H34*I33</f>
        <v>248328347483</v>
      </c>
      <c r="M42" s="2">
        <f t="shared" si="4"/>
        <v>4.6091870798210165E-2</v>
      </c>
      <c r="N42" s="2">
        <f t="shared" si="5"/>
        <v>6.3145862993547928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2" t="s">
        <v>50</v>
      </c>
      <c r="L43" s="2">
        <f>SUM(L31:L42)</f>
        <v>5387682104946</v>
      </c>
      <c r="M43" s="2">
        <f t="shared" si="4"/>
        <v>1</v>
      </c>
      <c r="N43" s="2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2" t="s">
        <v>51</v>
      </c>
      <c r="L44" s="2">
        <f>D31+E31+F31+E32+F32+F33+C32+C33+D33+C34+D34+E34</f>
        <v>137</v>
      </c>
      <c r="M44" s="2"/>
      <c r="N44" s="2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1" t="s">
        <v>35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1" t="s">
        <v>52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1" t="s">
        <v>6</v>
      </c>
      <c r="B49" s="1" t="s">
        <v>102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" t="s">
        <v>9</v>
      </c>
      <c r="B50" s="1" t="s">
        <v>103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1" t="s">
        <v>10</v>
      </c>
      <c r="B51" s="1" t="s">
        <v>104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"/>
      <c r="B54" s="1"/>
      <c r="C54" s="1" t="s">
        <v>11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1" t="s">
        <v>22</v>
      </c>
      <c r="B55" s="2"/>
      <c r="C55" s="2" t="s">
        <v>12</v>
      </c>
      <c r="D55" s="2" t="s">
        <v>13</v>
      </c>
      <c r="E55" s="2" t="s">
        <v>37</v>
      </c>
      <c r="F55" s="2" t="s">
        <v>14</v>
      </c>
      <c r="G55" s="2" t="s">
        <v>15</v>
      </c>
      <c r="H55" s="2" t="s">
        <v>16</v>
      </c>
      <c r="I55" s="2" t="s">
        <v>38</v>
      </c>
      <c r="J55" s="1"/>
      <c r="K55" s="2" t="s">
        <v>18</v>
      </c>
      <c r="L55" s="2"/>
      <c r="M55" s="2" t="s">
        <v>39</v>
      </c>
      <c r="N55" s="2" t="s">
        <v>40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"/>
      <c r="B56" s="2" t="s">
        <v>12</v>
      </c>
      <c r="C56" s="2">
        <v>2685</v>
      </c>
      <c r="D56" s="2">
        <v>9</v>
      </c>
      <c r="E56" s="2">
        <v>13</v>
      </c>
      <c r="F56" s="2">
        <v>20</v>
      </c>
      <c r="G56" s="2">
        <v>65</v>
      </c>
      <c r="H56" s="2">
        <f t="shared" si="3"/>
        <v>2727</v>
      </c>
      <c r="I56" s="3">
        <v>98076447</v>
      </c>
      <c r="J56" s="1"/>
      <c r="K56" s="2" t="s">
        <v>23</v>
      </c>
      <c r="L56" s="2">
        <f>H56*I57</f>
        <v>202443251832</v>
      </c>
      <c r="M56" s="2">
        <f t="shared" ref="M56:M67" si="6">L56/$L$68</f>
        <v>0.13368622084104761</v>
      </c>
      <c r="N56" s="2">
        <f t="shared" ref="N56:N67" si="7">M56*$L$69</f>
        <v>14.304425629992094</v>
      </c>
      <c r="O56" s="1"/>
      <c r="P56" s="1"/>
      <c r="Q56" s="1"/>
      <c r="R56" s="2"/>
      <c r="S56" s="2" t="s">
        <v>20</v>
      </c>
      <c r="T56" s="2" t="s">
        <v>21</v>
      </c>
      <c r="U56" s="1"/>
      <c r="V56" s="1"/>
      <c r="W56" s="1"/>
      <c r="X56" s="1"/>
      <c r="Y56" s="1"/>
      <c r="Z56" s="1"/>
    </row>
    <row r="57" spans="1:26" ht="15.75" customHeight="1" x14ac:dyDescent="0.2">
      <c r="A57" s="1"/>
      <c r="B57" s="2" t="s">
        <v>13</v>
      </c>
      <c r="C57" s="2">
        <v>9</v>
      </c>
      <c r="D57" s="2">
        <v>1346</v>
      </c>
      <c r="E57" s="2">
        <v>8</v>
      </c>
      <c r="F57" s="2">
        <v>18</v>
      </c>
      <c r="G57" s="2">
        <v>44</v>
      </c>
      <c r="H57" s="2">
        <f t="shared" si="3"/>
        <v>1381</v>
      </c>
      <c r="I57" s="3">
        <v>74236616</v>
      </c>
      <c r="J57" s="1"/>
      <c r="K57" s="2" t="s">
        <v>41</v>
      </c>
      <c r="L57" s="2">
        <f>H56*I58</f>
        <v>115570993563</v>
      </c>
      <c r="M57" s="2">
        <f t="shared" si="6"/>
        <v>7.6318915194585446E-2</v>
      </c>
      <c r="N57" s="2">
        <f t="shared" si="7"/>
        <v>8.1661239258206422</v>
      </c>
      <c r="O57" s="1"/>
      <c r="P57" s="1"/>
      <c r="Q57" s="1"/>
      <c r="R57" s="2" t="s">
        <v>24</v>
      </c>
      <c r="S57" s="2">
        <f>D56+E56+E57+C57+C58+D58</f>
        <v>44</v>
      </c>
      <c r="T57" s="2">
        <f>N56+N57+N58+N59+N60+N61</f>
        <v>58.761790770492048</v>
      </c>
      <c r="U57" s="1"/>
      <c r="V57" s="1"/>
      <c r="W57" s="1"/>
      <c r="X57" s="1"/>
      <c r="Y57" s="1"/>
      <c r="Z57" s="1"/>
    </row>
    <row r="58" spans="1:26" ht="15.75" customHeight="1" x14ac:dyDescent="0.2">
      <c r="A58" s="1"/>
      <c r="B58" s="2" t="s">
        <v>37</v>
      </c>
      <c r="C58" s="2">
        <v>3</v>
      </c>
      <c r="D58" s="2">
        <v>2</v>
      </c>
      <c r="E58" s="2">
        <v>1843</v>
      </c>
      <c r="F58" s="2">
        <v>7</v>
      </c>
      <c r="G58" s="2">
        <v>38</v>
      </c>
      <c r="H58" s="2">
        <f t="shared" si="3"/>
        <v>1855</v>
      </c>
      <c r="I58" s="3">
        <v>42380269</v>
      </c>
      <c r="J58" s="1"/>
      <c r="K58" s="2" t="s">
        <v>25</v>
      </c>
      <c r="L58" s="2">
        <f>H57*I56</f>
        <v>135443573307</v>
      </c>
      <c r="M58" s="2">
        <f t="shared" si="6"/>
        <v>8.944205000049342E-2</v>
      </c>
      <c r="N58" s="2">
        <f t="shared" si="7"/>
        <v>9.570299350052796</v>
      </c>
      <c r="O58" s="1"/>
      <c r="P58" s="1"/>
      <c r="Q58" s="1"/>
      <c r="R58" s="2" t="s">
        <v>26</v>
      </c>
      <c r="S58" s="2">
        <f>C59+D59+E59</f>
        <v>18</v>
      </c>
      <c r="T58" s="2">
        <f>N62+N63+N64</f>
        <v>29.730805188471937</v>
      </c>
      <c r="U58" s="1"/>
      <c r="V58" s="1"/>
      <c r="W58" s="1"/>
      <c r="X58" s="1"/>
      <c r="Y58" s="1"/>
      <c r="Z58" s="1"/>
    </row>
    <row r="59" spans="1:26" ht="15.75" customHeight="1" x14ac:dyDescent="0.2">
      <c r="A59" s="1"/>
      <c r="B59" s="2" t="s">
        <v>14</v>
      </c>
      <c r="C59" s="2">
        <v>7</v>
      </c>
      <c r="D59" s="2">
        <v>5</v>
      </c>
      <c r="E59" s="2">
        <v>6</v>
      </c>
      <c r="F59" s="2">
        <v>1202</v>
      </c>
      <c r="G59" s="2">
        <v>28</v>
      </c>
      <c r="H59" s="2">
        <f t="shared" si="3"/>
        <v>1220</v>
      </c>
      <c r="I59" s="3">
        <v>94083503</v>
      </c>
      <c r="J59" s="1"/>
      <c r="K59" s="2" t="s">
        <v>42</v>
      </c>
      <c r="L59" s="2">
        <f>H57*I58</f>
        <v>58527151489</v>
      </c>
      <c r="M59" s="2">
        <f t="shared" si="6"/>
        <v>3.8649219612659512E-2</v>
      </c>
      <c r="N59" s="2">
        <f t="shared" si="7"/>
        <v>4.1354664985545675</v>
      </c>
      <c r="O59" s="1"/>
      <c r="P59" s="1"/>
      <c r="Q59" s="1"/>
      <c r="R59" s="2" t="s">
        <v>28</v>
      </c>
      <c r="S59" s="2">
        <f>F56+F57+F58</f>
        <v>45</v>
      </c>
      <c r="T59" s="2">
        <f>N65+N66+N67</f>
        <v>18.507404041036004</v>
      </c>
      <c r="U59" s="1"/>
      <c r="V59" s="1"/>
      <c r="W59" s="1"/>
      <c r="X59" s="1"/>
      <c r="Y59" s="1"/>
      <c r="Z59" s="1"/>
    </row>
    <row r="60" spans="1:26" ht="15.75" customHeight="1" x14ac:dyDescent="0.2">
      <c r="A60" s="1"/>
      <c r="B60" s="2" t="s">
        <v>29</v>
      </c>
      <c r="C60" s="2">
        <v>0</v>
      </c>
      <c r="D60" s="2">
        <v>1</v>
      </c>
      <c r="E60" s="2">
        <v>0</v>
      </c>
      <c r="F60" s="2">
        <v>2</v>
      </c>
      <c r="G60" s="2">
        <v>2</v>
      </c>
      <c r="H60" s="2"/>
      <c r="I60" s="2"/>
      <c r="J60" s="1"/>
      <c r="K60" s="2" t="s">
        <v>43</v>
      </c>
      <c r="L60" s="2">
        <f>H58*I56</f>
        <v>181931809185</v>
      </c>
      <c r="M60" s="2">
        <f t="shared" si="6"/>
        <v>0.12014120401948972</v>
      </c>
      <c r="N60" s="2">
        <f t="shared" si="7"/>
        <v>12.855108830085399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1"/>
      <c r="B61" s="2" t="s">
        <v>53</v>
      </c>
      <c r="C61" s="2">
        <v>1</v>
      </c>
      <c r="D61" s="2">
        <v>1</v>
      </c>
      <c r="E61" s="2">
        <v>0</v>
      </c>
      <c r="F61" s="2">
        <v>0</v>
      </c>
      <c r="G61" s="2">
        <v>0</v>
      </c>
      <c r="H61" s="2"/>
      <c r="I61" s="2"/>
      <c r="J61" s="1"/>
      <c r="K61" s="2" t="s">
        <v>44</v>
      </c>
      <c r="L61" s="2">
        <f>H58*I57</f>
        <v>137708922680</v>
      </c>
      <c r="M61" s="2">
        <f t="shared" si="6"/>
        <v>9.0938005009220155E-2</v>
      </c>
      <c r="N61" s="2">
        <f t="shared" si="7"/>
        <v>9.7303665359865565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2" t="s">
        <v>45</v>
      </c>
      <c r="L62" s="2">
        <f>H56*I59*0.75</f>
        <v>192424284510.75</v>
      </c>
      <c r="M62" s="2">
        <f t="shared" si="6"/>
        <v>0.12707005623300535</v>
      </c>
      <c r="N62" s="2">
        <f t="shared" si="7"/>
        <v>13.596496016931573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2" t="s">
        <v>30</v>
      </c>
      <c r="L63" s="2">
        <f>H57*I59*0.75</f>
        <v>97446988232.25</v>
      </c>
      <c r="M63" s="2">
        <f t="shared" si="6"/>
        <v>6.4350475855438349E-2</v>
      </c>
      <c r="N63" s="2">
        <f t="shared" si="7"/>
        <v>6.8855009165319032</v>
      </c>
      <c r="O63" s="1"/>
      <c r="P63" s="1"/>
      <c r="Q63" s="1"/>
      <c r="R63" s="1" t="s">
        <v>94</v>
      </c>
      <c r="S63" s="1">
        <v>46.26</v>
      </c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2" t="s">
        <v>46</v>
      </c>
      <c r="L64" s="2">
        <f>H58*I59*0.75</f>
        <v>130893673548.75</v>
      </c>
      <c r="M64" s="2">
        <f t="shared" si="6"/>
        <v>8.6437460327181859E-2</v>
      </c>
      <c r="N64" s="2">
        <f t="shared" si="7"/>
        <v>9.2488082550084592</v>
      </c>
      <c r="O64" s="1"/>
      <c r="P64" s="1"/>
      <c r="Q64" s="1"/>
      <c r="R64" s="1" t="s">
        <v>95</v>
      </c>
      <c r="S64" s="5">
        <v>9.011E-11</v>
      </c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2" t="s">
        <v>47</v>
      </c>
      <c r="L65" s="2">
        <f>H59*I56</f>
        <v>119653265340</v>
      </c>
      <c r="M65" s="2">
        <f t="shared" si="6"/>
        <v>7.9014700217669778E-2</v>
      </c>
      <c r="N65" s="2">
        <f t="shared" si="7"/>
        <v>8.4545729232906659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2" t="s">
        <v>48</v>
      </c>
      <c r="L66" s="2">
        <f>H59*I57</f>
        <v>90568671520</v>
      </c>
      <c r="M66" s="2">
        <f t="shared" si="6"/>
        <v>5.9808283617923765E-2</v>
      </c>
      <c r="N66" s="2">
        <f t="shared" si="7"/>
        <v>6.3994863471178425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2" t="s">
        <v>49</v>
      </c>
      <c r="L67" s="2">
        <f>H59*I58</f>
        <v>51703928180</v>
      </c>
      <c r="M67" s="2">
        <f t="shared" si="6"/>
        <v>3.4143409071285012E-2</v>
      </c>
      <c r="N67" s="2">
        <f t="shared" si="7"/>
        <v>3.6533447706274962</v>
      </c>
      <c r="O67" s="1"/>
      <c r="P67" s="1"/>
      <c r="Q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2" t="s">
        <v>50</v>
      </c>
      <c r="L68" s="2">
        <f>SUM(L56:L67)</f>
        <v>1514316513387.75</v>
      </c>
      <c r="M68" s="2"/>
      <c r="N68" s="2"/>
      <c r="O68" s="1"/>
      <c r="P68" s="1"/>
      <c r="Q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2" t="s">
        <v>51</v>
      </c>
      <c r="L69" s="2">
        <f>D56+E56+F56+E57+F57+F58+C57+C58+D58+C59+D59+E59</f>
        <v>107</v>
      </c>
      <c r="M69" s="2"/>
      <c r="N69" s="2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1" t="s">
        <v>35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1" t="s">
        <v>54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1" t="s">
        <v>6</v>
      </c>
      <c r="B78" s="1" t="s">
        <v>105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 t="s">
        <v>9</v>
      </c>
      <c r="B79" s="1" t="s">
        <v>103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 t="s">
        <v>10</v>
      </c>
      <c r="B80" s="1" t="s">
        <v>104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1" t="s">
        <v>11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 t="s">
        <v>22</v>
      </c>
      <c r="B83" s="2"/>
      <c r="C83" s="2" t="s">
        <v>12</v>
      </c>
      <c r="D83" s="2" t="s">
        <v>13</v>
      </c>
      <c r="E83" s="2" t="s">
        <v>37</v>
      </c>
      <c r="F83" s="2" t="s">
        <v>55</v>
      </c>
      <c r="G83" s="2" t="s">
        <v>14</v>
      </c>
      <c r="H83" s="2" t="s">
        <v>15</v>
      </c>
      <c r="I83" s="2" t="s">
        <v>16</v>
      </c>
      <c r="J83" s="2" t="s">
        <v>38</v>
      </c>
      <c r="K83" s="1"/>
      <c r="L83" s="2" t="s">
        <v>18</v>
      </c>
      <c r="M83" s="2"/>
      <c r="N83" s="2" t="s">
        <v>39</v>
      </c>
      <c r="O83" s="2" t="s">
        <v>40</v>
      </c>
      <c r="P83" s="1"/>
      <c r="Q83" s="2"/>
      <c r="R83" s="2" t="s">
        <v>20</v>
      </c>
      <c r="S83" s="2" t="s">
        <v>21</v>
      </c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2" t="s">
        <v>12</v>
      </c>
      <c r="C84" s="2">
        <v>1322</v>
      </c>
      <c r="D84" s="2">
        <v>3</v>
      </c>
      <c r="E84" s="2">
        <v>1</v>
      </c>
      <c r="F84" s="2">
        <v>4</v>
      </c>
      <c r="G84" s="2">
        <v>4</v>
      </c>
      <c r="H84" s="2">
        <v>44</v>
      </c>
      <c r="I84" s="2">
        <f t="shared" ref="I84:I88" si="8">SUM(C84:G84)</f>
        <v>1334</v>
      </c>
      <c r="J84" s="3">
        <f>76899290+15243078</f>
        <v>92142368</v>
      </c>
      <c r="K84" s="1"/>
      <c r="L84" s="2" t="s">
        <v>23</v>
      </c>
      <c r="M84" s="2">
        <f>I84*J85</f>
        <v>90062750204</v>
      </c>
      <c r="N84" s="2">
        <f t="shared" ref="N84:N100" si="9">M84/$M$101</f>
        <v>8.034116773130677E-2</v>
      </c>
      <c r="O84" s="2">
        <f t="shared" ref="O84:O100" si="10">N84*$M$102</f>
        <v>4.9008112316097128</v>
      </c>
      <c r="P84" s="1"/>
      <c r="Q84" s="2" t="s">
        <v>24</v>
      </c>
      <c r="R84" s="2">
        <f>C85+C86+C87+D84+D86+D87+E84+E85+E87+F84+F85+F86</f>
        <v>38</v>
      </c>
      <c r="S84" s="2">
        <f>SUM(O84:O92)</f>
        <v>36.734528890377156</v>
      </c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2" t="s">
        <v>13</v>
      </c>
      <c r="C85" s="2">
        <v>2</v>
      </c>
      <c r="D85" s="2">
        <v>1197</v>
      </c>
      <c r="E85" s="2">
        <v>2</v>
      </c>
      <c r="F85" s="2">
        <v>2</v>
      </c>
      <c r="G85" s="2">
        <v>1</v>
      </c>
      <c r="H85" s="2">
        <v>24</v>
      </c>
      <c r="I85" s="2">
        <f t="shared" si="8"/>
        <v>1204</v>
      </c>
      <c r="J85" s="3">
        <v>67513306</v>
      </c>
      <c r="K85" s="1"/>
      <c r="L85" s="2" t="s">
        <v>41</v>
      </c>
      <c r="M85" s="2">
        <f>I84*J86</f>
        <v>59933006194</v>
      </c>
      <c r="N85" s="2">
        <f t="shared" si="9"/>
        <v>5.346369828110964E-2</v>
      </c>
      <c r="O85" s="2">
        <f t="shared" si="10"/>
        <v>3.261285595147688</v>
      </c>
      <c r="P85" s="1"/>
      <c r="Q85" s="2" t="s">
        <v>26</v>
      </c>
      <c r="R85" s="2">
        <f>C88+D88+E88+F88</f>
        <v>13</v>
      </c>
      <c r="S85" s="2">
        <f>SUM(O93:O96)</f>
        <v>9.3243674994222943</v>
      </c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2" t="s">
        <v>37</v>
      </c>
      <c r="C86" s="2">
        <v>6</v>
      </c>
      <c r="D86" s="2">
        <v>2</v>
      </c>
      <c r="E86" s="2">
        <v>1297</v>
      </c>
      <c r="F86" s="2">
        <v>2</v>
      </c>
      <c r="G86" s="2">
        <v>2</v>
      </c>
      <c r="H86" s="2">
        <v>45</v>
      </c>
      <c r="I86" s="2">
        <f t="shared" si="8"/>
        <v>1309</v>
      </c>
      <c r="J86" s="3">
        <v>44927291</v>
      </c>
      <c r="K86" s="1"/>
      <c r="L86" s="2" t="s">
        <v>56</v>
      </c>
      <c r="M86" s="2">
        <f>I84*J87</f>
        <v>52381293558</v>
      </c>
      <c r="N86" s="2">
        <f t="shared" si="9"/>
        <v>4.6727135049659946E-2</v>
      </c>
      <c r="O86" s="2">
        <f t="shared" si="10"/>
        <v>2.8503552380292567</v>
      </c>
      <c r="P86" s="1"/>
      <c r="Q86" s="2" t="s">
        <v>28</v>
      </c>
      <c r="R86" s="2">
        <f>G84+G85+G86+G87</f>
        <v>10</v>
      </c>
      <c r="S86" s="2">
        <f>SUM(O97:O100)</f>
        <v>14.941103610200544</v>
      </c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2" t="s">
        <v>55</v>
      </c>
      <c r="C87" s="2">
        <v>7</v>
      </c>
      <c r="D87" s="2">
        <v>2</v>
      </c>
      <c r="E87" s="2">
        <v>5</v>
      </c>
      <c r="F87" s="2">
        <v>1763</v>
      </c>
      <c r="G87" s="2">
        <v>3</v>
      </c>
      <c r="H87" s="2">
        <v>35</v>
      </c>
      <c r="I87" s="2">
        <f t="shared" si="8"/>
        <v>1780</v>
      </c>
      <c r="J87" s="3">
        <v>39266337</v>
      </c>
      <c r="K87" s="1"/>
      <c r="L87" s="2" t="s">
        <v>25</v>
      </c>
      <c r="M87" s="2">
        <f>I85*J84</f>
        <v>110939411072</v>
      </c>
      <c r="N87" s="2">
        <f t="shared" si="9"/>
        <v>9.8964353328753737E-2</v>
      </c>
      <c r="O87" s="2">
        <f t="shared" si="10"/>
        <v>6.0368255530539781</v>
      </c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2" t="s">
        <v>14</v>
      </c>
      <c r="C88" s="2">
        <v>3</v>
      </c>
      <c r="D88" s="2">
        <v>5</v>
      </c>
      <c r="E88" s="2">
        <v>3</v>
      </c>
      <c r="F88" s="2">
        <v>2</v>
      </c>
      <c r="G88" s="2">
        <v>1113</v>
      </c>
      <c r="H88" s="2">
        <v>36</v>
      </c>
      <c r="I88" s="2">
        <f t="shared" si="8"/>
        <v>1126</v>
      </c>
      <c r="J88" s="3">
        <v>40603029</v>
      </c>
      <c r="K88" s="1"/>
      <c r="L88" s="2" t="s">
        <v>42</v>
      </c>
      <c r="M88" s="2">
        <f>I85*J86</f>
        <v>54092458364</v>
      </c>
      <c r="N88" s="2">
        <f t="shared" si="9"/>
        <v>4.8253592751466269E-2</v>
      </c>
      <c r="O88" s="2">
        <f t="shared" si="10"/>
        <v>2.9434691578394423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2" t="s">
        <v>53</v>
      </c>
      <c r="C89" s="2">
        <v>1</v>
      </c>
      <c r="D89" s="2">
        <v>0</v>
      </c>
      <c r="E89" s="2">
        <v>2</v>
      </c>
      <c r="F89" s="2">
        <v>0</v>
      </c>
      <c r="G89" s="2">
        <v>0</v>
      </c>
      <c r="H89" s="2">
        <v>91</v>
      </c>
      <c r="I89" s="2"/>
      <c r="J89" s="2"/>
      <c r="K89" s="1"/>
      <c r="L89" s="2" t="s">
        <v>57</v>
      </c>
      <c r="M89" s="2">
        <f>I85*J87</f>
        <v>47276669748</v>
      </c>
      <c r="N89" s="2">
        <f t="shared" si="9"/>
        <v>4.2173516191747057E-2</v>
      </c>
      <c r="O89" s="2">
        <f t="shared" si="10"/>
        <v>2.5725844876965707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2" t="s">
        <v>29</v>
      </c>
      <c r="C90" s="2">
        <v>0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2"/>
      <c r="J90" s="2"/>
      <c r="K90" s="1"/>
      <c r="L90" s="2" t="s">
        <v>43</v>
      </c>
      <c r="M90" s="2">
        <f>I86*J84</f>
        <v>120614359712</v>
      </c>
      <c r="N90" s="2">
        <f t="shared" si="9"/>
        <v>0.10759496553765667</v>
      </c>
      <c r="O90" s="2">
        <f t="shared" si="10"/>
        <v>6.5632928977970568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 t="s">
        <v>44</v>
      </c>
      <c r="M91" s="2">
        <f>I86*J85</f>
        <v>88374917554</v>
      </c>
      <c r="N91" s="2">
        <f t="shared" si="9"/>
        <v>7.8835523658381229E-2</v>
      </c>
      <c r="O91" s="2">
        <f t="shared" si="10"/>
        <v>4.8089669431612547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 t="s">
        <v>58</v>
      </c>
      <c r="M92" s="2">
        <f>I86*J87</f>
        <v>51399635133</v>
      </c>
      <c r="N92" s="2">
        <f t="shared" si="9"/>
        <v>4.5851439115445924E-2</v>
      </c>
      <c r="O92" s="2">
        <f t="shared" si="10"/>
        <v>2.7969377860422013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 t="s">
        <v>45</v>
      </c>
      <c r="M93" s="2">
        <f>I84*J88*0.75</f>
        <v>40623330514.5</v>
      </c>
      <c r="N93" s="2">
        <f t="shared" si="9"/>
        <v>3.6238353850811048E-2</v>
      </c>
      <c r="O93" s="2">
        <f t="shared" si="10"/>
        <v>2.210539584899474</v>
      </c>
      <c r="P93" s="1"/>
      <c r="Q93" s="1"/>
      <c r="R93" s="1" t="s">
        <v>94</v>
      </c>
      <c r="S93" s="1">
        <v>3.1265999999999998</v>
      </c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 t="s">
        <v>30</v>
      </c>
      <c r="M94" s="2">
        <f>I85*J88*0.75</f>
        <v>36664535187</v>
      </c>
      <c r="N94" s="2">
        <f t="shared" si="9"/>
        <v>3.2706880087238759E-2</v>
      </c>
      <c r="O94" s="2">
        <f t="shared" si="10"/>
        <v>1.9951196853215643</v>
      </c>
      <c r="P94" s="1"/>
      <c r="Q94" s="1"/>
      <c r="R94" s="1" t="s">
        <v>95</v>
      </c>
      <c r="S94" s="1">
        <v>0.2094</v>
      </c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 t="s">
        <v>46</v>
      </c>
      <c r="M95" s="2">
        <f>I86*J88*0.75</f>
        <v>39862023720.75</v>
      </c>
      <c r="N95" s="2">
        <f t="shared" si="9"/>
        <v>3.5559224280893302E-2</v>
      </c>
      <c r="O95" s="2">
        <f t="shared" si="10"/>
        <v>2.1691126811344916</v>
      </c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 t="s">
        <v>59</v>
      </c>
      <c r="M96" s="2">
        <f>I87*J88*0.75</f>
        <v>54205043715</v>
      </c>
      <c r="N96" s="2">
        <f t="shared" si="9"/>
        <v>4.8354025378143678E-2</v>
      </c>
      <c r="O96" s="2">
        <f t="shared" si="10"/>
        <v>2.9495955480667644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 t="s">
        <v>47</v>
      </c>
      <c r="M97" s="2">
        <f>I88*J84</f>
        <v>103752306368</v>
      </c>
      <c r="N97" s="2">
        <f t="shared" si="9"/>
        <v>9.2553041402140115E-2</v>
      </c>
      <c r="O97" s="2">
        <f t="shared" si="10"/>
        <v>5.6457355255305472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 t="s">
        <v>48</v>
      </c>
      <c r="M98" s="2">
        <f>I88*J85</f>
        <v>76019982556</v>
      </c>
      <c r="N98" s="2">
        <f t="shared" si="9"/>
        <v>6.7814209044566282E-2</v>
      </c>
      <c r="O98" s="2">
        <f t="shared" si="10"/>
        <v>4.1366667517185434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 t="s">
        <v>49</v>
      </c>
      <c r="M99" s="2">
        <f>I88*J86</f>
        <v>50588129666</v>
      </c>
      <c r="N99" s="2">
        <f t="shared" si="9"/>
        <v>4.5127529433680251E-2</v>
      </c>
      <c r="O99" s="2">
        <f t="shared" si="10"/>
        <v>2.7527792954544954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 t="s">
        <v>60</v>
      </c>
      <c r="M100" s="2">
        <f>I88*J87</f>
        <v>44213895462</v>
      </c>
      <c r="N100" s="2">
        <f t="shared" si="9"/>
        <v>3.9441344876999324E-2</v>
      </c>
      <c r="O100" s="2">
        <f t="shared" si="10"/>
        <v>2.4059220374969588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 t="s">
        <v>50</v>
      </c>
      <c r="M101" s="2">
        <f>SUM(M84:M100)</f>
        <v>1121003748728.25</v>
      </c>
      <c r="N101" s="2"/>
      <c r="O101" s="2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 t="s">
        <v>51</v>
      </c>
      <c r="M102" s="2">
        <f>C85+C86+C87+C88+D88+D87+D86+D84+F84+E84+E85+F85+E87+E88+F88+F86+G84+G85+G86+G87</f>
        <v>61</v>
      </c>
      <c r="N102" s="2"/>
      <c r="O102" s="2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 t="s">
        <v>35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 t="s">
        <v>61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 t="s">
        <v>6</v>
      </c>
      <c r="B107" s="1" t="s">
        <v>106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 t="s">
        <v>9</v>
      </c>
      <c r="B108" s="1" t="s">
        <v>107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 t="s">
        <v>10</v>
      </c>
      <c r="B109" s="1" t="s">
        <v>108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 t="s">
        <v>11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 t="s">
        <v>22</v>
      </c>
      <c r="B114" s="2"/>
      <c r="C114" s="2" t="s">
        <v>12</v>
      </c>
      <c r="D114" s="2" t="s">
        <v>13</v>
      </c>
      <c r="E114" s="2" t="s">
        <v>37</v>
      </c>
      <c r="F114" s="2" t="s">
        <v>55</v>
      </c>
      <c r="G114" s="2" t="s">
        <v>62</v>
      </c>
      <c r="H114" s="2" t="s">
        <v>14</v>
      </c>
      <c r="I114" s="2" t="s">
        <v>15</v>
      </c>
      <c r="J114" s="2" t="s">
        <v>16</v>
      </c>
      <c r="K114" s="2" t="s">
        <v>38</v>
      </c>
      <c r="L114" s="1"/>
      <c r="M114" s="2" t="s">
        <v>18</v>
      </c>
      <c r="N114" s="2"/>
      <c r="O114" s="2" t="s">
        <v>39</v>
      </c>
      <c r="P114" s="2" t="s">
        <v>40</v>
      </c>
      <c r="Q114" s="1"/>
      <c r="R114" s="1"/>
      <c r="S114" s="1"/>
      <c r="T114" s="2"/>
      <c r="U114" s="2" t="s">
        <v>20</v>
      </c>
      <c r="V114" s="2" t="s">
        <v>21</v>
      </c>
      <c r="W114" s="1"/>
      <c r="X114" s="1"/>
    </row>
    <row r="115" spans="1:26" ht="15.75" customHeight="1" x14ac:dyDescent="0.2">
      <c r="A115" s="1"/>
      <c r="B115" s="2" t="s">
        <v>12</v>
      </c>
      <c r="C115" s="2">
        <v>1645</v>
      </c>
      <c r="D115" s="2">
        <v>6</v>
      </c>
      <c r="E115" s="2">
        <v>4</v>
      </c>
      <c r="F115" s="2">
        <v>2</v>
      </c>
      <c r="G115" s="2">
        <v>5</v>
      </c>
      <c r="H115" s="2">
        <v>7</v>
      </c>
      <c r="I115" s="2">
        <v>137</v>
      </c>
      <c r="J115" s="2">
        <f t="shared" ref="J115:J120" si="11">SUM(C115:H115)</f>
        <v>1669</v>
      </c>
      <c r="K115" s="3">
        <v>35974062</v>
      </c>
      <c r="L115" s="1"/>
      <c r="M115" s="2" t="s">
        <v>23</v>
      </c>
      <c r="N115" s="2">
        <f>J115*K116</f>
        <v>46004978593</v>
      </c>
      <c r="O115" s="2">
        <f t="shared" ref="O115:O136" si="12">N115/$N$137</f>
        <v>6.6734150648349588E-2</v>
      </c>
      <c r="P115" s="2">
        <f t="shared" ref="P115:P136" si="13">O115*$N$138</f>
        <v>7.2740224206701054</v>
      </c>
      <c r="Q115" s="1"/>
      <c r="R115" s="1"/>
      <c r="S115" s="1"/>
      <c r="T115" s="2" t="s">
        <v>24</v>
      </c>
      <c r="U115" s="2">
        <f>C116+C117+C118+C119+D119+D118+D117+D115+E115+E116+E118+E119+F119+F117+F116+F115+G115+G116+G117+G118</f>
        <v>69</v>
      </c>
      <c r="V115" s="2">
        <f>SUM(P115:P126)</f>
        <v>56.917506200687377</v>
      </c>
      <c r="W115" s="1"/>
      <c r="X115" s="1"/>
    </row>
    <row r="116" spans="1:26" ht="15.75" customHeight="1" x14ac:dyDescent="0.2">
      <c r="A116" s="1"/>
      <c r="B116" s="2" t="s">
        <v>13</v>
      </c>
      <c r="C116" s="2">
        <v>8</v>
      </c>
      <c r="D116" s="2">
        <v>1149</v>
      </c>
      <c r="E116" s="2">
        <v>3</v>
      </c>
      <c r="F116" s="2">
        <v>4</v>
      </c>
      <c r="G116" s="2">
        <v>1</v>
      </c>
      <c r="H116" s="2">
        <v>2</v>
      </c>
      <c r="I116" s="2">
        <v>109</v>
      </c>
      <c r="J116" s="2">
        <f t="shared" si="11"/>
        <v>1167</v>
      </c>
      <c r="K116" s="3">
        <v>27564397</v>
      </c>
      <c r="L116" s="1"/>
      <c r="M116" s="2" t="s">
        <v>41</v>
      </c>
      <c r="N116" s="2">
        <f>J115*K117</f>
        <v>45705284608</v>
      </c>
      <c r="O116" s="2">
        <f t="shared" si="12"/>
        <v>6.6299418926804188E-2</v>
      </c>
      <c r="P116" s="2">
        <f t="shared" si="13"/>
        <v>7.2266366630216563</v>
      </c>
      <c r="Q116" s="1"/>
      <c r="R116" s="1"/>
      <c r="S116" s="1"/>
      <c r="T116" s="2" t="s">
        <v>26</v>
      </c>
      <c r="U116" s="2">
        <f>SUM(C120+D120+E120+F120+G120)</f>
        <v>23</v>
      </c>
      <c r="V116" s="2">
        <f>SUM(P127:P131)</f>
        <v>31.114402413706379</v>
      </c>
      <c r="W116" s="1"/>
      <c r="X116" s="1"/>
    </row>
    <row r="117" spans="1:26" ht="15.75" customHeight="1" x14ac:dyDescent="0.2">
      <c r="A117" s="1"/>
      <c r="B117" s="2" t="s">
        <v>37</v>
      </c>
      <c r="C117" s="2">
        <v>8</v>
      </c>
      <c r="D117" s="2">
        <v>8</v>
      </c>
      <c r="E117" s="2">
        <v>1086</v>
      </c>
      <c r="F117" s="2">
        <v>6</v>
      </c>
      <c r="G117" s="2">
        <v>1</v>
      </c>
      <c r="H117" s="2">
        <v>4</v>
      </c>
      <c r="I117" s="2">
        <v>145</v>
      </c>
      <c r="J117" s="2">
        <f t="shared" si="11"/>
        <v>1113</v>
      </c>
      <c r="K117" s="3">
        <v>27384832</v>
      </c>
      <c r="L117" s="1"/>
      <c r="M117" s="2" t="s">
        <v>63</v>
      </c>
      <c r="N117" s="2">
        <f>J115*K118</f>
        <v>42040921672</v>
      </c>
      <c r="O117" s="2">
        <f t="shared" si="12"/>
        <v>6.0983947521749321E-2</v>
      </c>
      <c r="P117" s="2">
        <f t="shared" si="13"/>
        <v>6.6472502798706756</v>
      </c>
      <c r="Q117" s="1"/>
      <c r="R117" s="1"/>
      <c r="S117" s="1"/>
      <c r="T117" s="2" t="s">
        <v>28</v>
      </c>
      <c r="U117" s="2">
        <f>SUM(H115+H116+H117+H118+H119)</f>
        <v>17</v>
      </c>
      <c r="V117" s="2">
        <f>SUM(P132:P136)</f>
        <v>20.968091385606243</v>
      </c>
      <c r="W117" s="1"/>
      <c r="X117" s="1"/>
    </row>
    <row r="118" spans="1:26" ht="15.75" customHeight="1" x14ac:dyDescent="0.2">
      <c r="A118" s="1"/>
      <c r="B118" s="2" t="s">
        <v>55</v>
      </c>
      <c r="C118" s="2">
        <v>6</v>
      </c>
      <c r="D118" s="2">
        <v>3</v>
      </c>
      <c r="E118" s="2">
        <v>3</v>
      </c>
      <c r="F118" s="2">
        <v>1229</v>
      </c>
      <c r="G118" s="2">
        <v>1</v>
      </c>
      <c r="H118" s="2">
        <v>4</v>
      </c>
      <c r="I118" s="2">
        <v>109</v>
      </c>
      <c r="J118" s="2">
        <f t="shared" si="11"/>
        <v>1246</v>
      </c>
      <c r="K118" s="3">
        <v>25189288</v>
      </c>
      <c r="L118" s="1"/>
      <c r="M118" s="2" t="s">
        <v>64</v>
      </c>
      <c r="N118" s="2">
        <f>J115*K119</f>
        <v>10201308532</v>
      </c>
      <c r="O118" s="2">
        <f t="shared" si="12"/>
        <v>1.4797869300353659E-2</v>
      </c>
      <c r="P118" s="2">
        <f t="shared" si="13"/>
        <v>1.6129677537385487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2" t="s">
        <v>62</v>
      </c>
      <c r="C119" s="2">
        <v>0</v>
      </c>
      <c r="D119" s="2">
        <v>0</v>
      </c>
      <c r="E119" s="2">
        <v>0</v>
      </c>
      <c r="F119" s="2">
        <v>0</v>
      </c>
      <c r="G119" s="2">
        <v>42</v>
      </c>
      <c r="H119" s="2">
        <v>0</v>
      </c>
      <c r="I119" s="2">
        <v>3</v>
      </c>
      <c r="J119" s="2">
        <f t="shared" si="11"/>
        <v>42</v>
      </c>
      <c r="K119" s="3">
        <v>6112228</v>
      </c>
      <c r="L119" s="1"/>
      <c r="M119" s="2" t="s">
        <v>25</v>
      </c>
      <c r="N119" s="2">
        <f>J116*K115</f>
        <v>41981730354</v>
      </c>
      <c r="O119" s="2">
        <f t="shared" si="12"/>
        <v>6.0898085459570525E-2</v>
      </c>
      <c r="P119" s="2">
        <f t="shared" si="13"/>
        <v>6.6378913150931869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2" t="s">
        <v>14</v>
      </c>
      <c r="C120" s="2">
        <v>7</v>
      </c>
      <c r="D120" s="2">
        <v>4</v>
      </c>
      <c r="E120" s="2">
        <v>4</v>
      </c>
      <c r="F120" s="2">
        <v>5</v>
      </c>
      <c r="G120" s="2">
        <v>3</v>
      </c>
      <c r="H120" s="2">
        <v>1062</v>
      </c>
      <c r="I120" s="2">
        <v>132</v>
      </c>
      <c r="J120" s="2">
        <f t="shared" si="11"/>
        <v>1085</v>
      </c>
      <c r="K120" s="3">
        <v>50101165</v>
      </c>
      <c r="L120" s="1"/>
      <c r="M120" s="2" t="s">
        <v>42</v>
      </c>
      <c r="N120" s="2">
        <f>J116*K117</f>
        <v>31958098944</v>
      </c>
      <c r="O120" s="2">
        <f t="shared" si="12"/>
        <v>4.6357951999748639E-2</v>
      </c>
      <c r="P120" s="2">
        <f t="shared" si="13"/>
        <v>5.0530167679726015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2" t="s">
        <v>65</v>
      </c>
      <c r="N121" s="2">
        <f>J116*K118</f>
        <v>29395899096</v>
      </c>
      <c r="O121" s="2">
        <f t="shared" si="12"/>
        <v>4.2641262287526342E-2</v>
      </c>
      <c r="P121" s="2">
        <f t="shared" si="13"/>
        <v>4.6478975893403716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2" t="s">
        <v>66</v>
      </c>
      <c r="N122" s="2">
        <f>J116*K119</f>
        <v>7132970076</v>
      </c>
      <c r="O122" s="2">
        <f t="shared" si="12"/>
        <v>1.0346982308875206E-2</v>
      </c>
      <c r="P122" s="2">
        <f t="shared" si="13"/>
        <v>1.1278210716673975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2" t="s">
        <v>43</v>
      </c>
      <c r="N123" s="2">
        <f>J117*K115</f>
        <v>40039131006</v>
      </c>
      <c r="O123" s="2">
        <f t="shared" si="12"/>
        <v>5.8080179191518422E-2</v>
      </c>
      <c r="P123" s="2">
        <f t="shared" si="13"/>
        <v>6.3307395318755084</v>
      </c>
      <c r="Q123" s="1"/>
      <c r="R123" s="1"/>
      <c r="S123" s="1"/>
      <c r="T123" s="1" t="s">
        <v>94</v>
      </c>
      <c r="U123" s="1">
        <v>5.3526999999999996</v>
      </c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2" t="s">
        <v>44</v>
      </c>
      <c r="N124" s="2">
        <f>J117*K116</f>
        <v>30679173861</v>
      </c>
      <c r="O124" s="2">
        <f t="shared" si="12"/>
        <v>4.4502761936257094E-2</v>
      </c>
      <c r="P124" s="2">
        <f t="shared" si="13"/>
        <v>4.8508010510520236</v>
      </c>
      <c r="Q124" s="1"/>
      <c r="R124" s="1"/>
      <c r="S124" s="1"/>
      <c r="T124" s="1" t="s">
        <v>95</v>
      </c>
      <c r="U124" s="1">
        <v>6.8809999999999996E-2</v>
      </c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2" t="s">
        <v>58</v>
      </c>
      <c r="N125" s="2">
        <f>J117*K118</f>
        <v>28035677544</v>
      </c>
      <c r="O125" s="2">
        <f t="shared" si="12"/>
        <v>4.0668144752370877E-2</v>
      </c>
      <c r="P125" s="2">
        <f t="shared" si="13"/>
        <v>4.4328277780084253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2" t="s">
        <v>67</v>
      </c>
      <c r="N126" s="2">
        <f>J117*K119</f>
        <v>6802909764</v>
      </c>
      <c r="O126" s="2">
        <f t="shared" si="12"/>
        <v>9.8682016364850939E-3</v>
      </c>
      <c r="P126" s="2">
        <f t="shared" si="13"/>
        <v>1.0756339783768751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2" t="s">
        <v>45</v>
      </c>
      <c r="N127" s="2">
        <f>J115*K120*0.75</f>
        <v>62714133288.75</v>
      </c>
      <c r="O127" s="2">
        <f t="shared" si="12"/>
        <v>9.0972206632195324E-2</v>
      </c>
      <c r="P127" s="2">
        <f t="shared" si="13"/>
        <v>9.9159705229092907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2" t="s">
        <v>30</v>
      </c>
      <c r="N128" s="2">
        <f>J116*K120*0.75</f>
        <v>43851044666.25</v>
      </c>
      <c r="O128" s="2">
        <f t="shared" si="12"/>
        <v>6.3609685524129378E-2</v>
      </c>
      <c r="P128" s="2">
        <f t="shared" si="13"/>
        <v>6.9334557221301019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2" t="s">
        <v>46</v>
      </c>
      <c r="N129" s="2">
        <f>J117*K120*0.75</f>
        <v>41821947483.75</v>
      </c>
      <c r="O129" s="2">
        <f t="shared" si="12"/>
        <v>6.066630675951671E-2</v>
      </c>
      <c r="P129" s="2">
        <f t="shared" si="13"/>
        <v>6.6126274367873217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2" t="s">
        <v>68</v>
      </c>
      <c r="N130" s="2">
        <f>J118*K120*0.75</f>
        <v>46819538692.5</v>
      </c>
      <c r="O130" s="2">
        <f t="shared" si="12"/>
        <v>6.79157396427294E-2</v>
      </c>
      <c r="P130" s="2">
        <f t="shared" si="13"/>
        <v>7.4028156210575045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2" t="s">
        <v>69</v>
      </c>
      <c r="N131" s="2">
        <f>J119*K120*0.75</f>
        <v>1578186697.5</v>
      </c>
      <c r="O131" s="2">
        <f t="shared" si="12"/>
        <v>2.2892945946987437E-3</v>
      </c>
      <c r="P131" s="2">
        <f t="shared" si="13"/>
        <v>0.24953311082216306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2" t="s">
        <v>47</v>
      </c>
      <c r="N132" s="2">
        <f>J120*K115</f>
        <v>39031857270</v>
      </c>
      <c r="O132" s="2">
        <f t="shared" si="12"/>
        <v>5.6619042608083994E-2</v>
      </c>
      <c r="P132" s="2">
        <f t="shared" si="13"/>
        <v>6.1714756442811556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2" t="s">
        <v>48</v>
      </c>
      <c r="N133" s="2">
        <f>J120*K116</f>
        <v>29907370745</v>
      </c>
      <c r="O133" s="2">
        <f t="shared" si="12"/>
        <v>4.3383195598238049E-2</v>
      </c>
      <c r="P133" s="2">
        <f t="shared" si="13"/>
        <v>4.7287683202079469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2" t="s">
        <v>49</v>
      </c>
      <c r="N134" s="2">
        <f>J120*K117</f>
        <v>29712542720</v>
      </c>
      <c r="O134" s="2">
        <f t="shared" si="12"/>
        <v>4.3100580908078216E-2</v>
      </c>
      <c r="P134" s="2">
        <f t="shared" si="13"/>
        <v>4.6979633189805252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" t="s">
        <v>60</v>
      </c>
      <c r="N135" s="2">
        <f>J120*K118</f>
        <v>27330377480</v>
      </c>
      <c r="O135" s="2">
        <f t="shared" si="12"/>
        <v>3.9645046771179158E-2</v>
      </c>
      <c r="P135" s="2">
        <f t="shared" si="13"/>
        <v>4.3213100980585279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2" t="s">
        <v>70</v>
      </c>
      <c r="N136" s="2">
        <f>J120*K119</f>
        <v>6631767380</v>
      </c>
      <c r="O136" s="2">
        <f t="shared" si="12"/>
        <v>9.6199449915420725E-3</v>
      </c>
      <c r="P136" s="2">
        <f t="shared" si="13"/>
        <v>1.048574004078086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2" t="s">
        <v>50</v>
      </c>
      <c r="N137" s="2">
        <f>SUM(N115:N136)</f>
        <v>689376850473.75</v>
      </c>
      <c r="O137" s="2"/>
      <c r="P137" s="2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2" t="s">
        <v>51</v>
      </c>
      <c r="N138" s="2">
        <f>SUM(C116,C117,C118,C119,C120,D115,D117,D118,D119,D120,E115,E116,E120,E118,E119,F115,F116,F117,F119,F120,G115,G116,G117,G118,G120,H115,H116,H117,H118,H119)</f>
        <v>109</v>
      </c>
      <c r="O138" s="2"/>
      <c r="P138" s="2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 t="s">
        <v>35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 t="s">
        <v>71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 t="s">
        <v>6</v>
      </c>
      <c r="B153" s="1" t="s">
        <v>109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 t="s">
        <v>9</v>
      </c>
      <c r="B154" s="1" t="s">
        <v>107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 t="s">
        <v>10</v>
      </c>
      <c r="B155" s="1" t="s">
        <v>108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 t="s">
        <v>11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 t="s">
        <v>22</v>
      </c>
      <c r="B159" s="2"/>
      <c r="C159" s="2" t="s">
        <v>13</v>
      </c>
      <c r="D159" s="2" t="s">
        <v>37</v>
      </c>
      <c r="E159" s="2" t="s">
        <v>55</v>
      </c>
      <c r="F159" s="2" t="s">
        <v>62</v>
      </c>
      <c r="G159" s="2" t="s">
        <v>72</v>
      </c>
      <c r="H159" s="2" t="s">
        <v>14</v>
      </c>
      <c r="I159" s="2" t="s">
        <v>15</v>
      </c>
      <c r="J159" s="2" t="s">
        <v>16</v>
      </c>
      <c r="K159" s="2" t="s">
        <v>38</v>
      </c>
      <c r="L159" s="1"/>
      <c r="M159" s="2" t="s">
        <v>18</v>
      </c>
      <c r="N159" s="2"/>
      <c r="O159" s="2" t="s">
        <v>39</v>
      </c>
      <c r="P159" s="2" t="s">
        <v>40</v>
      </c>
      <c r="Q159" s="1"/>
      <c r="R159" s="2"/>
      <c r="S159" s="2" t="s">
        <v>20</v>
      </c>
      <c r="T159" s="2" t="s">
        <v>21</v>
      </c>
      <c r="U159" s="1"/>
      <c r="V159" s="1"/>
      <c r="W159" s="1"/>
      <c r="X159" s="1"/>
    </row>
    <row r="160" spans="1:26" ht="15.75" customHeight="1" x14ac:dyDescent="0.2">
      <c r="A160" s="1"/>
      <c r="B160" s="2" t="s">
        <v>13</v>
      </c>
      <c r="C160" s="2">
        <v>1696</v>
      </c>
      <c r="D160" s="2">
        <v>14</v>
      </c>
      <c r="E160" s="2">
        <v>6</v>
      </c>
      <c r="F160" s="2">
        <v>11</v>
      </c>
      <c r="G160" s="2">
        <v>1</v>
      </c>
      <c r="H160" s="2">
        <v>21</v>
      </c>
      <c r="I160" s="2">
        <v>135</v>
      </c>
      <c r="J160" s="2">
        <f t="shared" ref="J160:J165" si="14">SUM(C160:I160)</f>
        <v>1884</v>
      </c>
      <c r="K160" s="3">
        <v>38438298</v>
      </c>
      <c r="L160" s="1"/>
      <c r="M160" s="2" t="s">
        <v>73</v>
      </c>
      <c r="N160" s="2">
        <f>J160*K161</f>
        <v>52029825120</v>
      </c>
      <c r="O160" s="2">
        <f t="shared" ref="O160:O190" si="15">N160/$N$190</f>
        <v>5.6579474001375675E-2</v>
      </c>
      <c r="P160" s="2">
        <f t="shared" ref="P160:P190" si="16">O160*$N$191</f>
        <v>16.294888512396195</v>
      </c>
      <c r="Q160" s="1"/>
      <c r="R160" s="2" t="s">
        <v>24</v>
      </c>
      <c r="S160" s="2">
        <f>C161+C162+C163+C164+D164+D163+D162+D160+E160+E161+E163+E164+F164+F162+F161+F160+G160+G161+G162+G163</f>
        <v>148</v>
      </c>
      <c r="T160" s="2">
        <f>SUM(P160:P179)</f>
        <v>187.23357584584488</v>
      </c>
      <c r="U160" s="1"/>
      <c r="V160" s="1"/>
      <c r="W160" s="1"/>
      <c r="X160" s="1"/>
    </row>
    <row r="161" spans="1:26" ht="15.75" customHeight="1" x14ac:dyDescent="0.2">
      <c r="A161" s="1"/>
      <c r="B161" s="2" t="s">
        <v>37</v>
      </c>
      <c r="C161" s="2">
        <v>10</v>
      </c>
      <c r="D161" s="2">
        <v>1219</v>
      </c>
      <c r="E161" s="2">
        <v>9</v>
      </c>
      <c r="F161" s="2">
        <v>11</v>
      </c>
      <c r="G161" s="2">
        <v>4</v>
      </c>
      <c r="H161" s="2">
        <v>20</v>
      </c>
      <c r="I161" s="2">
        <v>130</v>
      </c>
      <c r="J161" s="2">
        <f t="shared" si="14"/>
        <v>1403</v>
      </c>
      <c r="K161" s="3">
        <v>27616680</v>
      </c>
      <c r="L161" s="1"/>
      <c r="M161" s="2" t="s">
        <v>57</v>
      </c>
      <c r="N161" s="2">
        <f>J160*K162</f>
        <v>58545885924</v>
      </c>
      <c r="O161" s="2">
        <f t="shared" si="15"/>
        <v>6.36653193218433E-2</v>
      </c>
      <c r="P161" s="2">
        <f t="shared" si="16"/>
        <v>18.33561196469087</v>
      </c>
      <c r="Q161" s="1"/>
      <c r="R161" s="2" t="s">
        <v>26</v>
      </c>
      <c r="S161" s="2">
        <f>C165+D165+E165+F165+G165</f>
        <v>32</v>
      </c>
      <c r="T161" s="2">
        <f>SUM(P180:P184)</f>
        <v>55.95336933882956</v>
      </c>
      <c r="U161" s="1"/>
      <c r="V161" s="1"/>
      <c r="W161" s="1"/>
      <c r="X161" s="1"/>
    </row>
    <row r="162" spans="1:26" ht="15.75" customHeight="1" x14ac:dyDescent="0.2">
      <c r="A162" s="1"/>
      <c r="B162" s="2" t="s">
        <v>55</v>
      </c>
      <c r="C162" s="2">
        <v>18</v>
      </c>
      <c r="D162" s="2">
        <v>17</v>
      </c>
      <c r="E162" s="2">
        <v>1135</v>
      </c>
      <c r="F162" s="2">
        <v>8</v>
      </c>
      <c r="G162" s="2">
        <v>4</v>
      </c>
      <c r="H162" s="2">
        <v>42</v>
      </c>
      <c r="I162" s="2">
        <v>168</v>
      </c>
      <c r="J162" s="2">
        <f t="shared" si="14"/>
        <v>1392</v>
      </c>
      <c r="K162" s="3">
        <v>31075311</v>
      </c>
      <c r="L162" s="1"/>
      <c r="M162" s="2" t="s">
        <v>74</v>
      </c>
      <c r="N162" s="2">
        <f>J160*K163</f>
        <v>52568739552</v>
      </c>
      <c r="O162" s="2">
        <f t="shared" si="15"/>
        <v>5.7165512778634402E-2</v>
      </c>
      <c r="P162" s="2">
        <f t="shared" si="16"/>
        <v>16.463667680246708</v>
      </c>
      <c r="Q162" s="1"/>
      <c r="R162" s="2" t="s">
        <v>28</v>
      </c>
      <c r="S162" s="2">
        <f>H160+H161+H162+H163+H164</f>
        <v>108</v>
      </c>
      <c r="T162" s="2">
        <f>SUM(P185:P189)</f>
        <v>44.813054815325572</v>
      </c>
      <c r="U162" s="1"/>
      <c r="V162" s="1"/>
      <c r="W162" s="1"/>
      <c r="X162" s="1"/>
    </row>
    <row r="163" spans="1:26" ht="15.75" customHeight="1" x14ac:dyDescent="0.2">
      <c r="A163" s="1"/>
      <c r="B163" s="2" t="s">
        <v>62</v>
      </c>
      <c r="C163" s="2">
        <v>13</v>
      </c>
      <c r="D163" s="2">
        <v>11</v>
      </c>
      <c r="E163" s="2">
        <v>6</v>
      </c>
      <c r="F163" s="2">
        <v>1301</v>
      </c>
      <c r="G163" s="2">
        <v>2</v>
      </c>
      <c r="H163" s="2">
        <v>25</v>
      </c>
      <c r="I163" s="2">
        <v>132</v>
      </c>
      <c r="J163" s="2">
        <f t="shared" si="14"/>
        <v>1490</v>
      </c>
      <c r="K163" s="3">
        <v>27902728</v>
      </c>
      <c r="L163" s="1"/>
      <c r="M163" s="2" t="s">
        <v>75</v>
      </c>
      <c r="N163" s="2">
        <f>J160*K164</f>
        <v>4276964484</v>
      </c>
      <c r="O163" s="2">
        <f t="shared" si="15"/>
        <v>4.6509554908011029E-3</v>
      </c>
      <c r="P163" s="2">
        <f t="shared" si="16"/>
        <v>1.3394751813507177</v>
      </c>
      <c r="Q163" s="1"/>
      <c r="R163" s="1"/>
      <c r="S163" s="1"/>
      <c r="T163" s="1"/>
      <c r="U163" s="1"/>
      <c r="V163" s="1"/>
      <c r="W163" s="1"/>
      <c r="X163" s="1"/>
    </row>
    <row r="164" spans="1:26" ht="15.75" customHeight="1" x14ac:dyDescent="0.2">
      <c r="A164" s="1"/>
      <c r="B164" s="2" t="s">
        <v>72</v>
      </c>
      <c r="C164" s="2">
        <v>0</v>
      </c>
      <c r="D164" s="2">
        <v>2</v>
      </c>
      <c r="E164" s="2">
        <v>1</v>
      </c>
      <c r="F164" s="2">
        <v>0</v>
      </c>
      <c r="G164" s="2">
        <v>55</v>
      </c>
      <c r="H164" s="2">
        <v>0</v>
      </c>
      <c r="I164" s="2">
        <v>10</v>
      </c>
      <c r="J164" s="2">
        <f t="shared" si="14"/>
        <v>68</v>
      </c>
      <c r="K164" s="3">
        <v>2270151</v>
      </c>
      <c r="L164" s="1"/>
      <c r="M164" s="2" t="s">
        <v>76</v>
      </c>
      <c r="N164" s="2">
        <f>J161*K160</f>
        <v>53928932094</v>
      </c>
      <c r="O164" s="2">
        <f t="shared" si="15"/>
        <v>5.864464476474926E-2</v>
      </c>
      <c r="P164" s="2">
        <f t="shared" si="16"/>
        <v>16.889657692247788</v>
      </c>
      <c r="Q164" s="1"/>
      <c r="R164" s="1"/>
      <c r="S164" s="1"/>
      <c r="T164" s="1"/>
      <c r="U164" s="1"/>
      <c r="V164" s="1"/>
      <c r="W164" s="1"/>
      <c r="X164" s="1"/>
    </row>
    <row r="165" spans="1:26" ht="15.75" customHeight="1" x14ac:dyDescent="0.2">
      <c r="A165" s="1"/>
      <c r="B165" s="2" t="s">
        <v>14</v>
      </c>
      <c r="C165" s="2">
        <v>8</v>
      </c>
      <c r="D165" s="2">
        <v>7</v>
      </c>
      <c r="E165" s="2">
        <v>4</v>
      </c>
      <c r="F165" s="2">
        <v>13</v>
      </c>
      <c r="G165" s="2">
        <v>0</v>
      </c>
      <c r="H165" s="2">
        <v>973</v>
      </c>
      <c r="I165" s="2">
        <v>119</v>
      </c>
      <c r="J165" s="2">
        <f t="shared" si="14"/>
        <v>1124</v>
      </c>
      <c r="K165" s="3">
        <v>38193566</v>
      </c>
      <c r="L165" s="1"/>
      <c r="M165" s="2" t="s">
        <v>77</v>
      </c>
      <c r="N165" s="2">
        <f>J161*K162</f>
        <v>43598661333</v>
      </c>
      <c r="O165" s="2">
        <f t="shared" si="15"/>
        <v>4.741106316801813E-2</v>
      </c>
      <c r="P165" s="2">
        <f t="shared" si="16"/>
        <v>13.654386192389222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2" t="s">
        <v>29</v>
      </c>
      <c r="C166" s="2">
        <v>1</v>
      </c>
      <c r="D166" s="2">
        <v>0</v>
      </c>
      <c r="E166" s="2">
        <v>0</v>
      </c>
      <c r="F166" s="2">
        <v>0</v>
      </c>
      <c r="G166" s="2">
        <v>0</v>
      </c>
      <c r="H166" s="2">
        <v>2</v>
      </c>
      <c r="I166" s="2">
        <v>4</v>
      </c>
      <c r="J166" s="2"/>
      <c r="K166" s="2"/>
      <c r="L166" s="1"/>
      <c r="M166" s="2" t="s">
        <v>78</v>
      </c>
      <c r="N166" s="2">
        <f>J161*K163</f>
        <v>39147527384</v>
      </c>
      <c r="O166" s="2">
        <f t="shared" si="15"/>
        <v>4.2570708295341861E-2</v>
      </c>
      <c r="P166" s="2">
        <f t="shared" si="16"/>
        <v>12.260363989058456</v>
      </c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2" t="s">
        <v>79</v>
      </c>
      <c r="N167" s="2">
        <f>J161*K164</f>
        <v>3185021853</v>
      </c>
      <c r="O167" s="2">
        <f t="shared" si="15"/>
        <v>3.4635300178311821E-3</v>
      </c>
      <c r="P167" s="2">
        <f t="shared" si="16"/>
        <v>0.99749664513538039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2" t="s">
        <v>80</v>
      </c>
      <c r="N168" s="2">
        <f>J162*K160</f>
        <v>53506110816</v>
      </c>
      <c r="O168" s="2">
        <f t="shared" si="15"/>
        <v>5.8184850686052003E-2</v>
      </c>
      <c r="P168" s="2">
        <f t="shared" si="16"/>
        <v>16.757236997582979</v>
      </c>
      <c r="Q168" s="1"/>
      <c r="R168" s="1" t="s">
        <v>94</v>
      </c>
      <c r="S168" s="1">
        <v>107.57</v>
      </c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2" t="s">
        <v>81</v>
      </c>
      <c r="N169" s="2">
        <f>J162*K161</f>
        <v>38442418560</v>
      </c>
      <c r="O169" s="2">
        <f t="shared" si="15"/>
        <v>4.1803942574264834E-2</v>
      </c>
      <c r="P169" s="2">
        <f t="shared" si="16"/>
        <v>12.039535461388272</v>
      </c>
      <c r="Q169" s="1"/>
      <c r="R169" s="1" t="s">
        <v>95</v>
      </c>
      <c r="S169" s="1" t="s">
        <v>96</v>
      </c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2" t="s">
        <v>82</v>
      </c>
      <c r="N170" s="2">
        <f>J162*K163</f>
        <v>38840597376</v>
      </c>
      <c r="O170" s="2">
        <f t="shared" si="15"/>
        <v>4.2236939377844528E-2</v>
      </c>
      <c r="P170" s="2">
        <f t="shared" si="16"/>
        <v>12.164238540819223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2" t="s">
        <v>83</v>
      </c>
      <c r="N171" s="2">
        <f>J162*K164</f>
        <v>3160050192</v>
      </c>
      <c r="O171" s="2">
        <f t="shared" si="15"/>
        <v>3.4363747575345727E-3</v>
      </c>
      <c r="P171" s="2">
        <f t="shared" si="16"/>
        <v>0.98967593016995692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2" t="s">
        <v>84</v>
      </c>
      <c r="N172" s="2">
        <f>J163*K160</f>
        <v>57273064020</v>
      </c>
      <c r="O172" s="2">
        <f t="shared" si="15"/>
        <v>6.2281197932627506E-2</v>
      </c>
      <c r="P172" s="2">
        <f t="shared" si="16"/>
        <v>17.936985004596721</v>
      </c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2" t="s">
        <v>85</v>
      </c>
      <c r="N173" s="2">
        <f>J163*K161</f>
        <v>41148853200</v>
      </c>
      <c r="O173" s="2">
        <f t="shared" si="15"/>
        <v>4.4747036232510487E-2</v>
      </c>
      <c r="P173" s="2">
        <f t="shared" si="16"/>
        <v>12.88714643496302</v>
      </c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2" t="s">
        <v>86</v>
      </c>
      <c r="N174" s="2">
        <f>J163*K162</f>
        <v>46302213390</v>
      </c>
      <c r="O174" s="2">
        <f t="shared" si="15"/>
        <v>5.0351022181287966E-2</v>
      </c>
      <c r="P174" s="2">
        <f t="shared" si="16"/>
        <v>14.501094388210934</v>
      </c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2" t="s">
        <v>87</v>
      </c>
      <c r="N175" s="2">
        <f>J163*K164</f>
        <v>3382524990</v>
      </c>
      <c r="O175" s="2">
        <f t="shared" si="15"/>
        <v>3.6783034401770926E-3</v>
      </c>
      <c r="P175" s="2">
        <f t="shared" si="16"/>
        <v>1.0593513907710026</v>
      </c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2" t="s">
        <v>88</v>
      </c>
      <c r="N176" s="2">
        <f>J164*K160</f>
        <v>2613804264</v>
      </c>
      <c r="O176" s="2">
        <f t="shared" si="15"/>
        <v>2.8423633955830005E-3</v>
      </c>
      <c r="P176" s="2">
        <f t="shared" si="16"/>
        <v>0.81860065792790415</v>
      </c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2" t="s">
        <v>89</v>
      </c>
      <c r="N177" s="2">
        <f>J164*K161</f>
        <v>1877934240</v>
      </c>
      <c r="O177" s="2">
        <f t="shared" si="15"/>
        <v>2.04214662000719E-3</v>
      </c>
      <c r="P177" s="2">
        <f t="shared" si="16"/>
        <v>0.58813822656207071</v>
      </c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2" t="s">
        <v>90</v>
      </c>
      <c r="N178" s="2">
        <f>J164*K162</f>
        <v>2113121148</v>
      </c>
      <c r="O178" s="2">
        <f t="shared" si="15"/>
        <v>2.2978989988775714E-3</v>
      </c>
      <c r="P178" s="2">
        <f t="shared" si="16"/>
        <v>0.66179491167674054</v>
      </c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2" t="s">
        <v>91</v>
      </c>
      <c r="N179" s="2">
        <f>J164*K163</f>
        <v>1897385504</v>
      </c>
      <c r="O179" s="2">
        <f t="shared" si="15"/>
        <v>2.0632987627107959E-3</v>
      </c>
      <c r="P179" s="2">
        <f t="shared" si="16"/>
        <v>0.5942300436607092</v>
      </c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2" t="s">
        <v>30</v>
      </c>
      <c r="N180" s="2">
        <f>J160*K165*0.75</f>
        <v>53967508758</v>
      </c>
      <c r="O180" s="2">
        <f t="shared" si="15"/>
        <v>5.8686594691600133E-2</v>
      </c>
      <c r="P180" s="2">
        <f t="shared" si="16"/>
        <v>16.901739271180837</v>
      </c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2" t="s">
        <v>46</v>
      </c>
      <c r="N181" s="2">
        <f>J161*K165*0.75</f>
        <v>40189179823.5</v>
      </c>
      <c r="O181" s="2">
        <f t="shared" si="15"/>
        <v>4.3703446046876315E-2</v>
      </c>
      <c r="P181" s="2">
        <f t="shared" si="16"/>
        <v>12.586592461500379</v>
      </c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2" t="s">
        <v>68</v>
      </c>
      <c r="N182" s="2">
        <f>J162*K165*0.75</f>
        <v>39874082904</v>
      </c>
      <c r="O182" s="2">
        <f t="shared" si="15"/>
        <v>4.3360796077870162E-2</v>
      </c>
      <c r="P182" s="2">
        <f t="shared" si="16"/>
        <v>12.487909270426606</v>
      </c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2" t="s">
        <v>69</v>
      </c>
      <c r="N183" s="2">
        <f>J163*K165*0.75</f>
        <v>42681310005</v>
      </c>
      <c r="O183" s="2">
        <f t="shared" si="15"/>
        <v>4.6413495801743206E-2</v>
      </c>
      <c r="P183" s="2">
        <f t="shared" si="16"/>
        <v>13.367086790902043</v>
      </c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2" t="s">
        <v>92</v>
      </c>
      <c r="N184" s="2">
        <f>J164*K165*0.75</f>
        <v>1947871866</v>
      </c>
      <c r="O184" s="2">
        <f t="shared" si="15"/>
        <v>2.1181998084017031E-3</v>
      </c>
      <c r="P184" s="2">
        <f t="shared" si="16"/>
        <v>0.61004154481969053</v>
      </c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2" t="s">
        <v>48</v>
      </c>
      <c r="N185" s="2">
        <f>J165*K160</f>
        <v>43204646952</v>
      </c>
      <c r="O185" s="2">
        <f t="shared" si="15"/>
        <v>4.6982594950519006E-2</v>
      </c>
      <c r="P185" s="2">
        <f t="shared" si="16"/>
        <v>13.530987345749473</v>
      </c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2" t="s">
        <v>49</v>
      </c>
      <c r="N186" s="2">
        <f>J165*K161</f>
        <v>31041148320</v>
      </c>
      <c r="O186" s="2">
        <f t="shared" si="15"/>
        <v>3.3755482366001198E-2</v>
      </c>
      <c r="P186" s="2">
        <f t="shared" si="16"/>
        <v>9.7215789214083443</v>
      </c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2" t="s">
        <v>60</v>
      </c>
      <c r="N187" s="2">
        <f>J165*K162</f>
        <v>34928649564</v>
      </c>
      <c r="O187" s="2">
        <f t="shared" si="15"/>
        <v>3.7982918746152804E-2</v>
      </c>
      <c r="P187" s="2">
        <f t="shared" si="16"/>
        <v>10.939080598892007</v>
      </c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2" t="s">
        <v>70</v>
      </c>
      <c r="N188" s="2">
        <f>J165*K163</f>
        <v>31362666272</v>
      </c>
      <c r="O188" s="2">
        <f t="shared" si="15"/>
        <v>3.4105114842454917E-2</v>
      </c>
      <c r="P188" s="2">
        <f t="shared" si="16"/>
        <v>9.8222730746270166</v>
      </c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2" t="s">
        <v>93</v>
      </c>
      <c r="N189" s="2">
        <f>J165*K164</f>
        <v>2551649724</v>
      </c>
      <c r="O189" s="2">
        <f t="shared" si="15"/>
        <v>2.774773870308089E-3</v>
      </c>
      <c r="P189" s="2">
        <f t="shared" si="16"/>
        <v>0.79913487464872968</v>
      </c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2" t="s">
        <v>50</v>
      </c>
      <c r="N190" s="2">
        <f>SUM(N160:N189)</f>
        <v>919588349632.5</v>
      </c>
      <c r="O190" s="2">
        <f t="shared" si="15"/>
        <v>1</v>
      </c>
      <c r="P190" s="2">
        <f t="shared" si="16"/>
        <v>288</v>
      </c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2" t="s">
        <v>51</v>
      </c>
      <c r="N191" s="2">
        <f>C161+C162+C163+C164+C165+D160+D162+D163+D164+D165+E160+E161+E163+E164+E165+F160+F161+F162+F164+F165+G160+G161+G162+G163+G165+H160+H161+H162+H163+H164</f>
        <v>288</v>
      </c>
      <c r="O191" s="2"/>
      <c r="P191" s="2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</sheetData>
  <mergeCells count="1">
    <mergeCell ref="A1:K1"/>
  </mergeCells>
  <pageMargins left="0.25" right="0.25" top="0.75" bottom="0.75" header="0" footer="0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Toups</dc:creator>
  <cp:lastModifiedBy>Melissa Toups</cp:lastModifiedBy>
  <cp:revision>1</cp:revision>
  <dcterms:created xsi:type="dcterms:W3CDTF">2025-04-26T18:52:32Z</dcterms:created>
  <dcterms:modified xsi:type="dcterms:W3CDTF">2025-12-16T15:04:38Z</dcterms:modified>
</cp:coreProperties>
</file>